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5" yWindow="30" windowWidth="14145" windowHeight="12870"/>
  </bookViews>
  <sheets>
    <sheet name="REKAP-F2" sheetId="7" r:id="rId1"/>
    <sheet name="GRAD-OBRT" sheetId="1" r:id="rId2"/>
    <sheet name="VOD&amp;KAN" sheetId="3" r:id="rId3"/>
    <sheet name="ELEKTRO" sheetId="4" r:id="rId4"/>
    <sheet name="STROJAR" sheetId="5" r:id="rId5"/>
  </sheets>
  <definedNames>
    <definedName name="_xlnm.Print_Area" localSheetId="3">ELEKTRO!$A$1:$G$201</definedName>
    <definedName name="_xlnm.Print_Area" localSheetId="1">'GRAD-OBRT'!$A$1:$G$517</definedName>
    <definedName name="_xlnm.Print_Area" localSheetId="0">'REKAP-F2'!$A$1:$G$47</definedName>
    <definedName name="_xlnm.Print_Area" localSheetId="4">STROJAR!$A$1:$G$141</definedName>
    <definedName name="_xlnm.Print_Area" localSheetId="2">'VOD&amp;KAN'!$A$1:$G$159</definedName>
  </definedNames>
  <calcPr calcId="125725"/>
</workbook>
</file>

<file path=xl/calcChain.xml><?xml version="1.0" encoding="utf-8"?>
<calcChain xmlns="http://schemas.openxmlformats.org/spreadsheetml/2006/main">
  <c r="G109" i="1"/>
  <c r="G413"/>
  <c r="G405"/>
  <c r="G440"/>
  <c r="G441"/>
  <c r="G443"/>
  <c r="G197" i="4"/>
  <c r="G196"/>
  <c r="G195"/>
  <c r="G199"/>
  <c r="G190"/>
  <c r="G189"/>
  <c r="G188"/>
  <c r="G187"/>
  <c r="G186"/>
  <c r="G185"/>
  <c r="G192"/>
  <c r="G175"/>
  <c r="G170"/>
  <c r="G169"/>
  <c r="G168"/>
  <c r="G172"/>
  <c r="G163"/>
  <c r="G162"/>
  <c r="G161"/>
  <c r="G160"/>
  <c r="G159"/>
  <c r="G165"/>
  <c r="G148"/>
  <c r="G143"/>
  <c r="G145"/>
  <c r="G138"/>
  <c r="G137"/>
  <c r="G140"/>
  <c r="G136"/>
  <c r="G125"/>
  <c r="G120"/>
  <c r="G119"/>
  <c r="G118"/>
  <c r="G117"/>
  <c r="G122"/>
  <c r="G104"/>
  <c r="G106"/>
  <c r="G99"/>
  <c r="G98"/>
  <c r="G97"/>
  <c r="G96"/>
  <c r="G101"/>
  <c r="G95"/>
  <c r="G90"/>
  <c r="G89"/>
  <c r="G88"/>
  <c r="G87"/>
  <c r="G86"/>
  <c r="G85"/>
  <c r="G84"/>
  <c r="G83"/>
  <c r="G92"/>
  <c r="G78"/>
  <c r="G77"/>
  <c r="G76"/>
  <c r="G80"/>
  <c r="G71"/>
  <c r="G73"/>
  <c r="G66"/>
  <c r="G65"/>
  <c r="G64"/>
  <c r="G63"/>
  <c r="G62"/>
  <c r="G61"/>
  <c r="G60"/>
  <c r="G59"/>
  <c r="G68"/>
  <c r="G112"/>
  <c r="G111"/>
  <c r="G110"/>
  <c r="G109"/>
  <c r="G114"/>
  <c r="G55"/>
  <c r="G91" i="1"/>
  <c r="E77" i="3"/>
  <c r="G101" i="1"/>
  <c r="G81"/>
  <c r="G78"/>
  <c r="G69"/>
  <c r="G68"/>
  <c r="G67"/>
  <c r="G54"/>
  <c r="G51"/>
  <c r="G50"/>
  <c r="G47"/>
  <c r="G88"/>
  <c r="G476"/>
  <c r="G122"/>
  <c r="G124" s="1"/>
  <c r="G493" s="1"/>
  <c r="G108" i="5"/>
  <c r="G104"/>
  <c r="G102"/>
  <c r="G77"/>
  <c r="G57"/>
  <c r="G54"/>
  <c r="G46"/>
  <c r="G381" i="1"/>
  <c r="G315"/>
  <c r="G304"/>
  <c r="G294"/>
  <c r="G219"/>
  <c r="G218"/>
  <c r="G217"/>
  <c r="G216"/>
  <c r="G247" s="1"/>
  <c r="G500" s="1"/>
  <c r="G215"/>
  <c r="G267"/>
  <c r="G270" s="1"/>
  <c r="G504" s="1"/>
  <c r="G220"/>
  <c r="G245"/>
  <c r="G190"/>
  <c r="G185"/>
  <c r="G182"/>
  <c r="G172"/>
  <c r="G164"/>
  <c r="G163"/>
  <c r="G160"/>
  <c r="G96" i="5"/>
  <c r="G87"/>
  <c r="G81"/>
  <c r="G479" i="1"/>
  <c r="G159"/>
  <c r="G76" i="5"/>
  <c r="G45"/>
  <c r="G47"/>
  <c r="G49"/>
  <c r="G51"/>
  <c r="G59"/>
  <c r="G61"/>
  <c r="G63"/>
  <c r="G65"/>
  <c r="G67"/>
  <c r="G82"/>
  <c r="G83"/>
  <c r="G84"/>
  <c r="G90"/>
  <c r="G93"/>
  <c r="G98"/>
  <c r="G100"/>
  <c r="G106"/>
  <c r="G45" i="3"/>
  <c r="G46"/>
  <c r="G47"/>
  <c r="G59"/>
  <c r="G147"/>
  <c r="E50"/>
  <c r="G50"/>
  <c r="G56"/>
  <c r="G57"/>
  <c r="G68"/>
  <c r="G69"/>
  <c r="G73"/>
  <c r="G74"/>
  <c r="G77"/>
  <c r="G80"/>
  <c r="G90"/>
  <c r="G94"/>
  <c r="G98"/>
  <c r="G101"/>
  <c r="G112"/>
  <c r="G117"/>
  <c r="G118"/>
  <c r="G122"/>
  <c r="G123"/>
  <c r="G131"/>
  <c r="G153"/>
  <c r="G124"/>
  <c r="G125"/>
  <c r="G126"/>
  <c r="G127"/>
  <c r="G128"/>
  <c r="G129"/>
  <c r="G138"/>
  <c r="G140"/>
  <c r="G155"/>
  <c r="G139" i="1"/>
  <c r="G141"/>
  <c r="G495" s="1"/>
  <c r="G130"/>
  <c r="G132" s="1"/>
  <c r="G494" s="1"/>
  <c r="G397"/>
  <c r="G388"/>
  <c r="G364"/>
  <c r="G346"/>
  <c r="G337"/>
  <c r="G326"/>
  <c r="G284"/>
  <c r="G415" s="1"/>
  <c r="G505" s="1"/>
  <c r="G467"/>
  <c r="G460"/>
  <c r="G447"/>
  <c r="G430"/>
  <c r="G432" s="1"/>
  <c r="G506" s="1"/>
  <c r="G429"/>
  <c r="G167"/>
  <c r="E52" i="3"/>
  <c r="G52"/>
  <c r="G110" i="5"/>
  <c r="G118"/>
  <c r="G69"/>
  <c r="G116"/>
  <c r="G120"/>
  <c r="G128"/>
  <c r="G131"/>
  <c r="G201" i="4"/>
  <c r="G42"/>
  <c r="G177"/>
  <c r="G40"/>
  <c r="G150"/>
  <c r="G38"/>
  <c r="G127"/>
  <c r="G36"/>
  <c r="G44"/>
  <c r="G39" i="7"/>
  <c r="G103" i="3"/>
  <c r="G151"/>
  <c r="G82"/>
  <c r="G149"/>
  <c r="G157"/>
  <c r="G158"/>
  <c r="G159"/>
  <c r="G121" i="5"/>
  <c r="G123"/>
  <c r="G132"/>
  <c r="G134"/>
  <c r="G41" i="7"/>
  <c r="G45" i="4"/>
  <c r="G46"/>
  <c r="G37" i="7"/>
  <c r="G192" i="1" l="1"/>
  <c r="G499" s="1"/>
  <c r="G501" s="1"/>
  <c r="G481"/>
  <c r="G508" s="1"/>
  <c r="G56"/>
  <c r="G491" s="1"/>
  <c r="G111"/>
  <c r="G492" s="1"/>
  <c r="G449"/>
  <c r="G507" s="1"/>
  <c r="G509" s="1"/>
  <c r="G512" l="1"/>
  <c r="G516" s="1"/>
  <c r="G496"/>
  <c r="G514"/>
  <c r="G35" i="7"/>
  <c r="G43" s="1"/>
  <c r="G45" l="1"/>
  <c r="G47" s="1"/>
</calcChain>
</file>

<file path=xl/sharedStrings.xml><?xml version="1.0" encoding="utf-8"?>
<sst xmlns="http://schemas.openxmlformats.org/spreadsheetml/2006/main" count="1739" uniqueCount="658">
  <si>
    <t>Dobavljanje sveg potrebnog materijala, te izrada (komplet):</t>
  </si>
  <si>
    <t>Pregr. zid 125, 4GKF12,5 F90</t>
  </si>
  <si>
    <t>LIMARSKI RADOVI</t>
  </si>
  <si>
    <t>projekt izradio:</t>
  </si>
  <si>
    <t>investitor:</t>
  </si>
  <si>
    <t>vrsta građevine:</t>
  </si>
  <si>
    <t>namjena građevine</t>
  </si>
  <si>
    <t>naziv građevine:</t>
  </si>
  <si>
    <t>mjesto gradnje / lokacija:</t>
  </si>
  <si>
    <t>vrsta projekta - razina:</t>
  </si>
  <si>
    <t>vrsta projekta - struka:</t>
  </si>
  <si>
    <t>zajednička ozn. projekta:</t>
  </si>
  <si>
    <t>broj tehn. dn. projekta:</t>
  </si>
  <si>
    <t>suradnik:</t>
  </si>
  <si>
    <t>007.</t>
  </si>
  <si>
    <t>010.</t>
  </si>
  <si>
    <t>011.</t>
  </si>
  <si>
    <t>sati</t>
  </si>
  <si>
    <t>2.5.</t>
  </si>
  <si>
    <t xml:space="preserve"> </t>
  </si>
  <si>
    <t>Jed</t>
  </si>
  <si>
    <t>mjere</t>
  </si>
  <si>
    <t>Količina</t>
  </si>
  <si>
    <t>jedinična</t>
  </si>
  <si>
    <t>cijena</t>
  </si>
  <si>
    <t>Iznos</t>
  </si>
  <si>
    <t xml:space="preserve">   KN</t>
  </si>
  <si>
    <t>KN</t>
  </si>
  <si>
    <t>Opis stavke</t>
  </si>
  <si>
    <t>kom</t>
  </si>
  <si>
    <t>004.</t>
  </si>
  <si>
    <t>S V E U K U P N O  (Sveukupna cijena sa PDV-om)</t>
  </si>
  <si>
    <t>003.</t>
  </si>
  <si>
    <t>Redni      broj</t>
  </si>
  <si>
    <t>005.</t>
  </si>
  <si>
    <t>001.</t>
  </si>
  <si>
    <t>002.</t>
  </si>
  <si>
    <t>006.</t>
  </si>
  <si>
    <t>Ivica Majcen, d.i.a.</t>
  </si>
  <si>
    <t xml:space="preserve">projektant: </t>
  </si>
  <si>
    <t xml:space="preserve">datum:  </t>
  </si>
  <si>
    <t>012.</t>
  </si>
  <si>
    <r>
      <t>m</t>
    </r>
    <r>
      <rPr>
        <vertAlign val="superscript"/>
        <sz val="10"/>
        <rFont val="Zurich Lt BT"/>
        <family val="2"/>
        <charset val="238"/>
      </rPr>
      <t>1</t>
    </r>
  </si>
  <si>
    <t xml:space="preserve">KROVOPOKRIVAČKI RADOVI </t>
  </si>
  <si>
    <r>
      <t>ZGRADA G(B)P &gt; 400 m</t>
    </r>
    <r>
      <rPr>
        <b/>
        <vertAlign val="superscript"/>
        <sz val="11"/>
        <rFont val="Zurich LtCn BT"/>
        <family val="2"/>
        <charset val="238"/>
      </rPr>
      <t xml:space="preserve">2 </t>
    </r>
  </si>
  <si>
    <t xml:space="preserve">TROŠKOVNIK </t>
  </si>
  <si>
    <t xml:space="preserve">glavni projektant: </t>
  </si>
  <si>
    <t>GRAĐEVINSKO-OBRTNIČKIH</t>
  </si>
  <si>
    <t>RADOVA</t>
  </si>
  <si>
    <t>d) potkrovlje</t>
  </si>
  <si>
    <t>a) potkrovlje</t>
  </si>
  <si>
    <t>b) potkrovlje</t>
  </si>
  <si>
    <t>2.0. GRAĐEVINSKI RADOVI</t>
  </si>
  <si>
    <t xml:space="preserve">  </t>
  </si>
  <si>
    <t>c) potkrovlje</t>
  </si>
  <si>
    <t>Različite zidarski radovi i pripomoći kod različitih obrtničkih  i drugih radova. Obračun po režijskim satima.</t>
  </si>
  <si>
    <t xml:space="preserve">a) zidar VKV </t>
  </si>
  <si>
    <t>b) radnik PKV</t>
  </si>
  <si>
    <t>Čišćenje prostora zgrade u tijeku i po završetku svih radova, te završno čišćenje za tehnićki pregled.</t>
  </si>
  <si>
    <t>3.0. OBRTNIČKI RADOVI I</t>
  </si>
  <si>
    <t>Minimalna tehničko/fizikalna svojstva vratiju:</t>
  </si>
  <si>
    <t>Rw= min 30 dB</t>
  </si>
  <si>
    <t xml:space="preserve">drvena jednokrilna unutrašnja vrata (krilo zaokretno, puno) </t>
  </si>
  <si>
    <t>Vrata su jednokrilna, krilo zaokretno. Dovratnik klasični/standardni, profilirani ("futer-štok") u debljini zida. Krilo standardno, puno, furnirano. Dovratnik ("futer-štok") izrađen od mdf ili panel ploča, lakirano mat-lakom po RAL ton karti (izbor projektanta). Krilo vratiju standardno/klasično, puno, glatko, obostrano furnirano, ličeno bezbojnim lakom.</t>
  </si>
  <si>
    <t>Uračunati sav okov, 1. klase, cilindar bravu sa kvakom, pokrovnim limovima i kompletom ključeva, ličenje krila i dovratnika prema opisu, kao i ugradnju i montažu, te fino pripasivanje na građevini, do potpune funkcionalnosti.</t>
  </si>
  <si>
    <t>u zidu debljine  15cm</t>
  </si>
  <si>
    <t>svijetla mjera 61x198,5 cm</t>
  </si>
  <si>
    <t>4.0. OBRTNIČKI RADOVI II</t>
  </si>
  <si>
    <t xml:space="preserve">4.4. KERAMIČARSKI RADOVI  </t>
  </si>
  <si>
    <t>UKUPNO: 4.4. KERAMIČARSKI RADOVI</t>
  </si>
  <si>
    <t>4.2.</t>
  </si>
  <si>
    <t>Na profile podkonstrukcije se, po ugradnji kamene vune, postavlja  parna brana u obliku PE folije d=0,25 mm, koja se na metalni roštilj ljepi, sa preklopima min 15 cm, spojevi na preklopima zaljepljeni samoljepljivom trakom.</t>
  </si>
  <si>
    <t>Razred vatrootpornosti F90.</t>
  </si>
  <si>
    <t>Oznaka građevinskog dijela u nacrtu: ZP1a</t>
  </si>
  <si>
    <t>Pregr. zid 150, 4GKF12,5 F90</t>
  </si>
  <si>
    <t xml:space="preserve">Zidne suhomontažne obloge unutrašnje strane vanjskih zidova od opeke, radi poboljšanja termičkih svojstava istih i izravnavanja plohe (zabatni zidovi u potkrovlju prema susjednoj zgradi).  </t>
  </si>
  <si>
    <t>Oznaka građevinskog dijela u nacrtu: ZZ1</t>
  </si>
  <si>
    <t xml:space="preserve">Podkonstrukcija od profila CW 100 na razmaku do 60 cm, učvrščen u donju konstrukciju (ab ploča), obodne dijelove od drvene konstrukcije krovišta, te po potrebi na zabatni zid od opeke.   </t>
  </si>
  <si>
    <t>Prostor između profila širine 10 cm popunjava se ulaganjem u isti teroizolacije od   kamene vune (MW) d=10cm.</t>
  </si>
  <si>
    <t xml:space="preserve">Zidne suhomontažne obloge unutrašnje strane vanjskih zidova od opeke, radi popunjavanja i izravnavanja plohe.  </t>
  </si>
  <si>
    <t>Podkonstrukcija od profila CW 50 na razmaku do 60 cm, učvrščeni vijčano (s tiplima za opeku) u zid od opeke,  s podložnom elastičnom trakom na dodiru.</t>
  </si>
  <si>
    <t>Prostor između profila širine 5 cm popunjava se ulaganjem u isti teroizolacije od   kamene vune (MW) d=5cm.</t>
  </si>
  <si>
    <t>Na profile podkonstrukcije se, po ugradnji kamene vune, s unutrašnje strane (prema grijanom prostoru) postavlja  parna brana u obliku PE folije d=0,25 mm, koja se na metalni roštilj ljepi, sa preklopima min 15 cm, spojevi na preklopima zaljepljeni samoljepljivom trakom.</t>
  </si>
  <si>
    <t>Oznaka građevinskog dijela u nacrtu: ZV2a</t>
  </si>
  <si>
    <t>Preko podkonstrukcije, po ulaganju izolacije, a prije postave ploča, postavlja se PE folija d=0,25mm, ljepljenjem, sa preklopom min 25 cm i obljepljivanjem preklopa samoljepljivom trakom.</t>
  </si>
  <si>
    <t>Razred vatrootpornosti F60.</t>
  </si>
  <si>
    <t xml:space="preserve">Podkonstrukcija se izvodi kao jednorazinska metalna podkonstrukcija od standardnih KNAUF pocinčanih limenih profila (roštilj na razmaku do 40 cm), sa direktnim ovjesom na drvenu konstrukciju rogova.  </t>
  </si>
  <si>
    <t>Između vodonepropusne/paropropusne folije, rogova i podkonstrukcije ulaže se termoizolacija od mekane mineralna vuna (MW), d=22 cm (u dva sloja, 10+12cm).</t>
  </si>
  <si>
    <t>Oznaka građevinskog dijela u nacrtu: K1a</t>
  </si>
  <si>
    <t>Dobavljanje sveg potrebnog materijala, te izrada u KNAUF zidovima  (komplet) :</t>
  </si>
  <si>
    <t xml:space="preserve">Za jednostrani ovjes, regulacija po visini i širini. </t>
  </si>
  <si>
    <t>Komplet: predmontiran s elementom za učvršćenje cijevi, s montažnim pločicama za kutne ventile i s obujmicom odvodne cijevi.</t>
  </si>
  <si>
    <t>Alu-top revizijski otvori s nevidljivim šarkama i zatvaračkim mehanizmom, eloksirano, s brtvenom gumom i osiguračem protiv ispadanja; s ugrađenom gipskartonskom pločom.</t>
  </si>
  <si>
    <t>Za gipskartonske zidove, standardna izvedba.</t>
  </si>
  <si>
    <t>Dimenzije (š x v): do 30x30 cm</t>
  </si>
  <si>
    <t>Debljina obloge: 2x12,5 mm.</t>
  </si>
  <si>
    <t xml:space="preserve">Zaglađeno i obrađeno u kvaliteti K2. </t>
  </si>
  <si>
    <t>Dobavljanje sveg potrebnog materijala, te izrada u suhomontažnim zidovima  (komplet) :</t>
  </si>
  <si>
    <t>4.3.</t>
  </si>
  <si>
    <t>UKUPNO: 4.3. PARKETARSKI I PODOPOLAGAČKI RADOVI</t>
  </si>
  <si>
    <t>4.4.</t>
  </si>
  <si>
    <t>a) opločenje poda u plohi</t>
  </si>
  <si>
    <t xml:space="preserve">b) dodatak 1: izvedna ravnog sokla po obodnim zidovima uz pod, od keramičkih pločica kao u opisu, ali visine 7,5cm. Sokl od rezanih pločica, ljepljenje na zid kao i na pod, ostali uvjeti kao i u opisu. </t>
  </si>
  <si>
    <t>a3) potkrovlje</t>
  </si>
  <si>
    <t>a) opločenje zida u plohi</t>
  </si>
  <si>
    <t>4.5.</t>
  </si>
  <si>
    <t>Bojanje izvesti u dva premazu sa bojom na vapnenoj bazi. Premaz maksimalne pokrivnosti, visokog stupnja bjeline i dobre otpornosti na mokru abraziju. Ton obojenja po izboru projektanta i konzervatorskog nadzora. Izraditi do tri pokusna uzorka. Jediničnom cijenom je uračunat sav materijal rad, alat i zaštite te čiščenja u toku i po završetku radova.</t>
  </si>
  <si>
    <t xml:space="preserve">Gipskartonska površina u potpunosti je pripremljena u smislu obrade (gletanje, brušenje, otprašivanje) u sklopu izvedebe suhomontažnih radova.  </t>
  </si>
  <si>
    <t xml:space="preserve">Po osiguravanju prethodnog uvjeta, a prije nanošenja boje, plohu treba impregnirati temeljnim premazom 30%-tnim vodenim rastvorom vapnene boje. </t>
  </si>
  <si>
    <t xml:space="preserve">Prije nanošenja boje, plohu treba impregnirati temeljnim premazom 30%-tnim vodenim rastvorom vapnene boje. </t>
  </si>
  <si>
    <t>Podloga mora biti čista, suha, nosiva i otprašena.</t>
  </si>
  <si>
    <t>a2) kutne rubne lajsne, razvijena duljina</t>
  </si>
  <si>
    <t xml:space="preserve">4.2.  SUHOMONTAŽNI RADOVI (zidovi, stropovi i obloge)  </t>
  </si>
  <si>
    <t>UKUPNO: 4.2.  SUHOMONTAŽNI RADOVI (zidovi, stropovi i obloge)</t>
  </si>
  <si>
    <t>4.3. PARKETARSKI I PODOPOLAGAČKI RADOVI</t>
  </si>
  <si>
    <t>4.5.  SOBOSLIKARSKI I LIČILAČKI RADOVI</t>
  </si>
  <si>
    <t>1.</t>
  </si>
  <si>
    <t>GRAĐEVINSKI RADOVI</t>
  </si>
  <si>
    <t>ZIDARSKI I FASADERSKI RADOVI</t>
  </si>
  <si>
    <t>3.</t>
  </si>
  <si>
    <t>STOLARSKI RADOVI - DRVENA STOLARIJA - nova unutrašnja vrata</t>
  </si>
  <si>
    <t>4.</t>
  </si>
  <si>
    <t xml:space="preserve">SUHOMONTAŽNI RADOVI (zidovi, stropovi i obloge)  </t>
  </si>
  <si>
    <t>PARKETARSKI I PODOPOLAGAČKI RADOVI</t>
  </si>
  <si>
    <t xml:space="preserve">KERAMIČARSKI RADOVI  </t>
  </si>
  <si>
    <t>SOBOSLIKARSKI I LIČILAČKI RADOVI</t>
  </si>
  <si>
    <t>OBRTNIČKI RADOVI (I)</t>
  </si>
  <si>
    <t>OBRTNIČKI RADOVI (II)</t>
  </si>
  <si>
    <t>UKUPNO   2.  GRAĐEVINSKI RADOVI</t>
  </si>
  <si>
    <t>UKUPNO   3.  OBRTNIČKI RADOVI (I)</t>
  </si>
  <si>
    <t>UKUPNO   4.  OBRTNIČKI RADOVI (II)</t>
  </si>
  <si>
    <t xml:space="preserve">                                            P D V   25% </t>
  </si>
  <si>
    <t xml:space="preserve">SKELA  </t>
  </si>
  <si>
    <t xml:space="preserve">Dobavljanje sveg potrebnog materijala, te izrada:   </t>
  </si>
  <si>
    <r>
      <t>m</t>
    </r>
    <r>
      <rPr>
        <vertAlign val="superscript"/>
        <sz val="10"/>
        <rFont val="Zurich Lt BT"/>
        <family val="2"/>
        <charset val="238"/>
      </rPr>
      <t>2</t>
    </r>
  </si>
  <si>
    <t xml:space="preserve">b) izravnavanje podloge prije postavljanja suhog estriha s masom za izravnavanje za visinu do 20 mm, uključivo rubna odvojna traka  </t>
  </si>
  <si>
    <t xml:space="preserve">Suhog estriha na podovima na kojima se polaže keramička obloga (WC-i u potkrovlju zgrade - prostorije Pk(n)4 i Pk(n)5). Stavka obuhvaća:  </t>
  </si>
  <si>
    <t>Za sve radove koristi se postojeći pokrov.</t>
  </si>
  <si>
    <t>"MAJCEN" d.o.o., Vinica, Vrtna ulica 4</t>
  </si>
  <si>
    <t>GRAD VARAŽDIN, VARAŽDIN, Trg K. Tomislava 1</t>
  </si>
  <si>
    <t>JAVNA; UREDSKA</t>
  </si>
  <si>
    <t xml:space="preserve">Rekonstrukcija poslovne zgrade u zgradu javne </t>
  </si>
  <si>
    <t>namjene</t>
  </si>
  <si>
    <t>Varaždin, Ul. Petra Preradovića 10</t>
  </si>
  <si>
    <t>na č.k. br. 1451 k.o., Varaždin</t>
  </si>
  <si>
    <t>GLAVNI</t>
  </si>
  <si>
    <t>T R O Š K O V N I K</t>
  </si>
  <si>
    <t>21-GP-12</t>
  </si>
  <si>
    <t>prosinac 2012.</t>
  </si>
  <si>
    <t>ARHITEKTONSKI</t>
  </si>
  <si>
    <t>21-A-2012</t>
  </si>
  <si>
    <r>
      <t>U cijenu uključiti i zaštitni zastor od jutenih ili plastičnih traka u zoni radova na pročeljima, koji se postavlja na vanjskoj strani skele. Nadalje, u cijeni skele izvesti i potrebne penjalice u svrhu vertikalne komunikacije po skeli. Skelu je potrebno osigurati od prevrtanja i udara groma. Nakon izvedbe skele potrebno je postaviti svu signalizaciju sukladno postojećim propisima. U cijenu jediničnu cijenu skele također uključiti i izradu projekta skele sa proračunom skele, kao i naknadu za zauzeće prometne površine, te demontažu i odvoz nakon završetka radova. Visina skele 9-13m. Obračun po m</t>
    </r>
    <r>
      <rPr>
        <vertAlign val="superscript"/>
        <sz val="10"/>
        <rFont val="Zurich Lt BT"/>
        <family val="2"/>
        <charset val="238"/>
      </rPr>
      <t xml:space="preserve">2 </t>
    </r>
    <r>
      <rPr>
        <sz val="10"/>
        <rFont val="Zurich Lt BT"/>
        <family val="2"/>
        <charset val="238"/>
      </rPr>
      <t>verikalne projekcije skele.</t>
    </r>
  </si>
  <si>
    <r>
      <t>m</t>
    </r>
    <r>
      <rPr>
        <vertAlign val="superscript"/>
        <sz val="10"/>
        <rFont val="Zurich Lt BT"/>
        <family val="2"/>
        <charset val="238"/>
      </rPr>
      <t>1</t>
    </r>
    <r>
      <rPr>
        <sz val="10"/>
        <rFont val="Arial"/>
        <charset val="238"/>
      </rPr>
      <t/>
    </r>
  </si>
  <si>
    <t>Primijeniti sustavne proizvode renomiranih proizvođaća (kao Mapei, Caparol, Rofix, Jub i sl.) ili jednakovrijedno. Sve u koordinaciji s nadzorom i konzervatorskom službom.</t>
  </si>
  <si>
    <t>Primijeniti sustavne proizvode renomiranih proizvođaća  (kao Mapei, Caparol, Rofix, Jub i sl.) ili jednakovrijedno.  Sve u koordinaciji s nadzorom i konzervatorskom službom.</t>
  </si>
  <si>
    <t>c) polaganje suhog estriha ukupne visine 25 m, u dva sloja (2x12,5 mm) koji se međusobno ljepe i spajaju klamicama, sa pomakom spojnih fuga.  Kao Knauf suhi estrih F 145 ili jednakovrijedno.</t>
  </si>
  <si>
    <t>Nosač za umivaonik lagani / WT 150 ili jednakovrijedno,</t>
  </si>
  <si>
    <t>Sustav kao KNAUF W 221 ili jednakovrijedno.</t>
  </si>
  <si>
    <t>Reviz. zidnih otvora, standard 12,5 GK ili jednakovrijedno.</t>
  </si>
  <si>
    <t>Sustav kao KNAUF W 250 ili jednakovrijedno.</t>
  </si>
  <si>
    <t xml:space="preserve">Obloga/podgled izvode se od vatrootpornih i vlagopostojanih Knauf gipskartonskih ploča, tipa kao KNAUF GKF i/ili GKFI ili jednakovrijedno. Debljina obloge pločama 1x1,25 cm.  </t>
  </si>
  <si>
    <t xml:space="preserve">Jednostrana obloga dvostrukom oblogom s Knauf GKF12,5 pločama ili jednakovrijedno; 2x1,25cm.  </t>
  </si>
  <si>
    <t xml:space="preserve">Jednostrana obloga dvostrukom oblogom s Knauf GKF12,5 pločama ili jednakovrijedno ; 2x1,25cm.  </t>
  </si>
  <si>
    <t>S vanjske strane profilne podkonstrukcije, a prije ulaganja mineralne vune između istih, postavlja se paropropusna/vodonepropusna folija (kao DuPont Tyvek 1 StuccoWrap ili jednakovrijedno)</t>
  </si>
  <si>
    <t>Sustav kao KNAUF W 112 ili jednakovrijedno.</t>
  </si>
  <si>
    <t>Sustav kao KNAUF W 115 ili jednakovrijedno.</t>
  </si>
  <si>
    <t>FAZA RADOVA 2 - Pk</t>
  </si>
  <si>
    <t>studeni 2012.</t>
  </si>
  <si>
    <t>REKAPITULACIJA</t>
  </si>
  <si>
    <t>FAZA RADOVA  2 - Pk</t>
  </si>
  <si>
    <t xml:space="preserve">SVEUKUPNO </t>
  </si>
  <si>
    <t>POSEBNI RADOVI</t>
  </si>
  <si>
    <t>SANITARNI UREĐAJI</t>
  </si>
  <si>
    <t>DOBAVE I MONTAŽE</t>
  </si>
  <si>
    <t>KANALIZACIONI RADOVI U OBJEKTU</t>
  </si>
  <si>
    <t>VODOVODNI RADOVI U OBJEKTU</t>
  </si>
  <si>
    <t xml:space="preserve">            REKAPITULACIJA</t>
  </si>
  <si>
    <t>UKUPNO 9. POSEBNI RADOVI</t>
  </si>
  <si>
    <t>komplet</t>
  </si>
  <si>
    <t>Popravci i prilagodba postojećih instalacija na spojevima glavnih izvoda vodovoda i kanalizacije. Obuhvačen sav pomoćni materijal, rad, do pune funkcionalnosti.</t>
  </si>
  <si>
    <t>9.</t>
  </si>
  <si>
    <t>9. POSEBNI RADOVI</t>
  </si>
  <si>
    <t>UKUPNO 8. SANITARNI UREĐAJI I OPREMA</t>
  </si>
  <si>
    <t>Vješalica-dupla</t>
  </si>
  <si>
    <t>Držač ručnika - rolo</t>
  </si>
  <si>
    <t>Držač ručnika - kromirani</t>
  </si>
  <si>
    <t>Sapunara-za tekući sapun</t>
  </si>
  <si>
    <t>Ogledalo 800x600x5 mm</t>
  </si>
  <si>
    <t>Sanitarna kanta</t>
  </si>
  <si>
    <t>Stalak za WC-četku</t>
  </si>
  <si>
    <t>Toalet kutije za rolo papir</t>
  </si>
  <si>
    <t>b) Potkrovlje</t>
  </si>
  <si>
    <t>Dobava i montaža sanitarnog  pribora u muškom i ženskom Wc.</t>
  </si>
  <si>
    <t>5.</t>
  </si>
  <si>
    <t>8.</t>
  </si>
  <si>
    <t>WC školjka - odvod u zid</t>
  </si>
  <si>
    <t>WC školjka - odvod u pod</t>
  </si>
  <si>
    <t>Oprema je navedenih proizvođača ili jednakovrijedno.</t>
  </si>
  <si>
    <t>Dobava i ugradnja WC školjke od (bijelog) fajansa sa dubokim dnom, uključivo sa kotlićem tip kao GEBERIT, - k. ventil, WC daska, sva pripadajuća armatura i brtve. WC školjka kao Laufen -JIKA-OLYMP.</t>
  </si>
  <si>
    <t>2.</t>
  </si>
  <si>
    <t>8. SANITARNI UREĐAJI I OPREMA</t>
  </si>
  <si>
    <t>UKUPNO 7. DOBAVE I MONTAŽE</t>
  </si>
  <si>
    <t>koml.</t>
  </si>
  <si>
    <t>Ispitivanje hidrantske mreže od strane ovlaštene ustanove, te izdavanje uvjerenja o ispravnosti i funkcionalnosti.</t>
  </si>
  <si>
    <t>11.</t>
  </si>
  <si>
    <t>7.</t>
  </si>
  <si>
    <t>tip "S-9"</t>
  </si>
  <si>
    <t>Dobava i montaža protupožarnih vatrogasnih aparata.</t>
  </si>
  <si>
    <t>Zidni hidrant DN 50</t>
  </si>
  <si>
    <t xml:space="preserve">Dobava i montaža hidrantskog ormarića za ugradnju na zid, vel. 500x500x120 mm s staklenim vratima, komplet s požarnim hidrantskim ventilom Ø 52 mm i “štorz” spojnicom. Dobava i postava vatrogasnog pribora u hidrantski ormarić: tlačno trevira crijevo tip “C” dužine 20.0 m HRN Z.C6.011, univerzalna mlaznica sa slavinom i glavom tip “C” HRN Z.C1.066.  </t>
  </si>
  <si>
    <t xml:space="preserve">podni top sifon fi 50 </t>
  </si>
  <si>
    <t>Dobava i montaža podnih top sifona za profil odvodne cijevi 50 mm.</t>
  </si>
  <si>
    <t>7. DOBAVE I MONTAŽE</t>
  </si>
  <si>
    <t>UKUPNO 6. KANALIZACIJSKI RADOVI U OBJEKTU</t>
  </si>
  <si>
    <t>Izrada otvora u krovu za postavljenje odzračnih vertikala OZ1 Ø75mm i OZ2 Ø150mm, u cijenu uključiti limeni opšav.</t>
  </si>
  <si>
    <t>6.</t>
  </si>
  <si>
    <r>
      <t>m</t>
    </r>
    <r>
      <rPr>
        <vertAlign val="superscript"/>
        <sz val="10"/>
        <rFont val="Arial Narrow"/>
        <family val="2"/>
        <charset val="238"/>
      </rPr>
      <t>1</t>
    </r>
  </si>
  <si>
    <t>Ispitivanje spojeva na vodonepropusnost,  pomoću hladne vode u trajanju od 30 minuta - 1 sat. Za vrijeme probe spojevi nesmiju pokazivati vidljive promjene, a razina vode ne smije pasti.</t>
  </si>
  <si>
    <r>
      <rPr>
        <sz val="10"/>
        <rFont val="Symbol"/>
        <family val="1"/>
        <charset val="2"/>
      </rPr>
      <t>Æ</t>
    </r>
    <r>
      <rPr>
        <sz val="10"/>
        <rFont val="Arial Narrow"/>
        <family val="2"/>
        <charset val="238"/>
      </rPr>
      <t xml:space="preserve"> 75mm</t>
    </r>
  </si>
  <si>
    <r>
      <rPr>
        <sz val="10"/>
        <rFont val="Symbol"/>
        <family val="1"/>
        <charset val="2"/>
      </rPr>
      <t>Æ</t>
    </r>
    <r>
      <rPr>
        <sz val="10"/>
        <rFont val="Arial Narrow"/>
        <family val="2"/>
        <charset val="238"/>
      </rPr>
      <t xml:space="preserve"> 110mm</t>
    </r>
  </si>
  <si>
    <t>Dobava i montaža PVC ventilacionih kapa za montažu na odzrake kanalizacije.</t>
  </si>
  <si>
    <r>
      <t xml:space="preserve">PP </t>
    </r>
    <r>
      <rPr>
        <sz val="10"/>
        <rFont val="Symbol"/>
        <family val="1"/>
        <charset val="2"/>
      </rPr>
      <t>Æ</t>
    </r>
    <r>
      <rPr>
        <sz val="10"/>
        <rFont val="Arial Narrow"/>
        <family val="2"/>
        <charset val="238"/>
      </rPr>
      <t xml:space="preserve"> 50 mm</t>
    </r>
  </si>
  <si>
    <r>
      <t xml:space="preserve">PP </t>
    </r>
    <r>
      <rPr>
        <sz val="10"/>
        <rFont val="Symbol"/>
        <family val="1"/>
        <charset val="2"/>
      </rPr>
      <t>Æ</t>
    </r>
    <r>
      <rPr>
        <sz val="10"/>
        <rFont val="Arial Narrow"/>
        <family val="2"/>
        <charset val="238"/>
      </rPr>
      <t xml:space="preserve"> 75 mm</t>
    </r>
  </si>
  <si>
    <t xml:space="preserve">u cijenu ukljičiti sav spojni i brtveni materijal te fazonske komade.Obraćun po metru ugrađene cijevi. </t>
  </si>
  <si>
    <t>Dobava i montaža PVC UKC SN4 cijevi kao "Vinidurit" UKC ili jednakovrijedno, cijevi prema HRN EN 1401:2000 za temeljnu kanalizaciju i pripadajuće fazonske komade, te cijevi iz polipropilena PP - EN 1451-1 cijevi kao "Vargokal" ili jednakovrijedno, za izvedbu vertikalne i sabirne kanalizacije, sa spajanjem pomoću kolčaka i gumenih prstenova.</t>
  </si>
  <si>
    <t>6.  KANALIZACIJSKI RADOVI U OBJEKTU</t>
  </si>
  <si>
    <t>UKUPNO 5. VODOVODNI RADOVI U OBJEKTU</t>
  </si>
  <si>
    <t>Uzorak za parametar mineralnih ulja</t>
  </si>
  <si>
    <t>Uzorak za analizu "A"</t>
  </si>
  <si>
    <t>Čišćenje i dezinfekcija cjevovoda sanitarne vode nakon izvedene  tlačne probe, otopinom klornog vapna.</t>
  </si>
  <si>
    <r>
      <t>m</t>
    </r>
    <r>
      <rPr>
        <vertAlign val="superscript"/>
        <sz val="10"/>
        <rFont val="Arial Narrow"/>
        <family val="2"/>
        <charset val="238"/>
      </rPr>
      <t>2</t>
    </r>
    <r>
      <rPr>
        <sz val="10"/>
        <rFont val="Arial"/>
        <family val="2"/>
        <charset val="238"/>
      </rPr>
      <t/>
    </r>
  </si>
  <si>
    <t>Tlačna proba montirane instalacije pitke vode, i hidrantske mreže pritiskom hladne vode, probnim tlakom od 1,5 MPA u trajanju od 12 sati nakon što se ustanovi da probni tlak ne pada. O ispitivanju treba voditi zapisnik</t>
  </si>
  <si>
    <t>Pocinčana cijev 6/4" - hidrantski vod</t>
  </si>
  <si>
    <t>PP-R 80 20x2,8mm</t>
  </si>
  <si>
    <t>PP-R 80 25x3,5mm</t>
  </si>
  <si>
    <t xml:space="preserve">Dobava i montaža PP-R 80, PN16 kao "Vargoterm"  ili jednakovrijedno. Cijevi u skladu sa standardom prEN 12202-2 (1995), a spojevi u skladu sa standardom prEN 12202-3 (1995), uključivo potrebni fitinzi i prijelazni komadi. Stavka obuhvaća i termičku izolaciju cijevi (Armstrong Tubolit SG ili jednakovrijedno, debljine 4 mm sa parnom branom, za hladnu vodu  i Armstrong Tubolit SG ili jednakovrijedno, debljine 4 mm za instalaciju tople vode). Uračunati i materijal za zavješenje i pričvršćenje cijevi koje se vrši svakih 1-2 m. </t>
  </si>
  <si>
    <t>5.  VODOVODNI RADOVI – U OBJEKTU</t>
  </si>
  <si>
    <t>FAZA RADOVA 2  - Pk</t>
  </si>
  <si>
    <t>VODOVOD I KANALIZACIJA</t>
  </si>
  <si>
    <t xml:space="preserve">TROŠKOVNIK:  </t>
  </si>
  <si>
    <t>21-H-2012</t>
  </si>
  <si>
    <t>PROJEKT VODOVODA I KANALIZACIJE:</t>
  </si>
  <si>
    <t>Vatrodojava        UKUPNO</t>
  </si>
  <si>
    <t xml:space="preserve">    2.4.3.</t>
  </si>
  <si>
    <t xml:space="preserve">ispitivanje </t>
  </si>
  <si>
    <t>Ispitivanje instalacije i puštanje u pogon do potpune funkcionalnosti, uključujući obuku korisnika, uputstva i ateste.</t>
  </si>
  <si>
    <t>2.4.3.</t>
  </si>
  <si>
    <t xml:space="preserve">instalacija </t>
  </si>
  <si>
    <t>sitni materijal i pribor</t>
  </si>
  <si>
    <t>m</t>
  </si>
  <si>
    <t>JBY(St)Y 2x2x0,8 mm</t>
  </si>
  <si>
    <t>Dobava, polaganje i priključenje kabela vatrodojavnog sustava,  dijelom u parapetnim kanalima, podžbukno u cijevima u zidu, podu ili spuštenom stropu, nadžbukno u pnt cijevima, uključujući cijevi i ostalo do potpune funkcionalnosti.</t>
  </si>
  <si>
    <t>dojavni sustav</t>
  </si>
  <si>
    <t xml:space="preserve">zvučno svjetlosna signalizacija, unutarnja  </t>
  </si>
  <si>
    <t>ručni javljač požara</t>
  </si>
  <si>
    <t>optički javljač požara</t>
  </si>
  <si>
    <t xml:space="preserve">Dobava montaža i priključenje analogno adresabilnog vatrodojavnog sustava Schrack Seconet ili jednakovrijedno,  uključujući sve do potpune funkcionalnosti. </t>
  </si>
  <si>
    <t>Vatrodojava</t>
  </si>
  <si>
    <t>Komunikacijske instalacije     UKUPNO</t>
  </si>
  <si>
    <t xml:space="preserve">    2.4.2.</t>
  </si>
  <si>
    <t>ispitivanje</t>
  </si>
  <si>
    <t>Ispitivanje prema ISO11801 i izdavanje izvještaja o ispitivanju.</t>
  </si>
  <si>
    <t>2.4.2.</t>
  </si>
  <si>
    <t>tel/lan priključnice</t>
  </si>
  <si>
    <r>
      <t xml:space="preserve">tel/lan priključnice, </t>
    </r>
    <r>
      <rPr>
        <sz val="8"/>
        <rFont val="Times New Roman"/>
        <family val="1"/>
        <charset val="238"/>
      </rPr>
      <t>podžbukno ZP</t>
    </r>
  </si>
  <si>
    <t>Dobava, montaža i spajanje 2xRJ45utp priključnica podžbukno, u podnim kutijama ili na parapetnom kanalu, do potpune funkcionalnosti.</t>
  </si>
  <si>
    <t>tel/lan instalacija</t>
  </si>
  <si>
    <t>Cat.6E 4x2x0,5 utp</t>
  </si>
  <si>
    <t>Dobava i polaganje kabela Cat. 6 u cijevima u podom razvodu ili u zidu, u parapetnim kanalima, od patch panela u KO do tel/lan priključnica zrakasto po jedan kabel do svakog konektora RJ45utp, sve do potpune funkcionalnosti.</t>
  </si>
  <si>
    <t>Komunikacijske instalacije</t>
  </si>
  <si>
    <t>Elektroenergetski      UKUPNO</t>
  </si>
  <si>
    <t>2.4.1.</t>
  </si>
  <si>
    <t>mjerenja</t>
  </si>
  <si>
    <t xml:space="preserve">Izvještaj o mjerenju i ispitivanju el. instalacije  prema Pravilniku.  </t>
  </si>
  <si>
    <t>oprema</t>
  </si>
  <si>
    <t>ventilokonvektori</t>
  </si>
  <si>
    <t>Montaža i priključenje razne opreme do potpune funkcionalnosti.</t>
  </si>
  <si>
    <t xml:space="preserve">rasvjeta </t>
  </si>
  <si>
    <r>
      <t xml:space="preserve">616 Safety, </t>
    </r>
    <r>
      <rPr>
        <sz val="8"/>
        <rFont val="Times New Roman"/>
        <family val="1"/>
        <charset val="238"/>
      </rPr>
      <t>11W, 1h, Disano</t>
    </r>
  </si>
  <si>
    <t>P</t>
  </si>
  <si>
    <r>
      <t xml:space="preserve">1540 Cosmo, </t>
    </r>
    <r>
      <rPr>
        <sz val="8"/>
        <rFont val="Times New Roman"/>
        <family val="1"/>
        <charset val="238"/>
      </rPr>
      <t>2x18W, Disano</t>
    </r>
  </si>
  <si>
    <t>E</t>
  </si>
  <si>
    <t>Dobava, montaža i priključenje rasvjetnih tijela, navedenih proizvođača ili jednakovrijedno, uključujući izvore, ovjesni  i ugradni materijal, te ostalo do potpune funkcionalnosti.</t>
  </si>
  <si>
    <t>podžbukno</t>
  </si>
  <si>
    <r>
      <t xml:space="preserve">1f priključnica, </t>
    </r>
    <r>
      <rPr>
        <sz val="8"/>
        <rFont val="Times New Roman"/>
        <family val="1"/>
        <charset val="238"/>
      </rPr>
      <t>trostruka, ZP</t>
    </r>
  </si>
  <si>
    <r>
      <t xml:space="preserve">1f priključnica, </t>
    </r>
    <r>
      <rPr>
        <sz val="8"/>
        <rFont val="Times New Roman"/>
        <family val="1"/>
        <charset val="238"/>
      </rPr>
      <t>dvostruka</t>
    </r>
  </si>
  <si>
    <t xml:space="preserve">1f priključnica </t>
  </si>
  <si>
    <r>
      <t xml:space="preserve">1 prekidač, 16A, </t>
    </r>
    <r>
      <rPr>
        <sz val="8"/>
        <rFont val="Times New Roman"/>
        <family val="1"/>
        <charset val="238"/>
      </rPr>
      <t>izmjenični</t>
    </r>
  </si>
  <si>
    <r>
      <t xml:space="preserve">1 prekidač, 16A, </t>
    </r>
    <r>
      <rPr>
        <sz val="8"/>
        <rFont val="Times New Roman"/>
        <family val="1"/>
        <charset val="238"/>
      </rPr>
      <t>obični</t>
    </r>
  </si>
  <si>
    <r>
      <t xml:space="preserve">2 prekidača, 16A, </t>
    </r>
    <r>
      <rPr>
        <sz val="8"/>
        <rFont val="Times New Roman"/>
        <family val="1"/>
        <charset val="238"/>
      </rPr>
      <t>obični</t>
    </r>
  </si>
  <si>
    <t>Dobava,  montaža i priključenje  podžbuknog instalacionog  materijala,  Vimar ili jednakovrijedno, plastika, boja po izboru, svi moduli i okviri, te  sav ugradni materijal i pribor do potpune funkcionalnosti.</t>
  </si>
  <si>
    <t>PP vodovi</t>
  </si>
  <si>
    <t>PP-Y  3x1,5 mm2</t>
  </si>
  <si>
    <t>PP-Y  3x2,5 mm2</t>
  </si>
  <si>
    <t xml:space="preserve">Dobava, polaganje i pogonsko priključenje kabela  podžbukno u insta-lacionim cijevima u podu, zidu, stropu ili u parapetnim kanalima, uklju-čujući sve do potpune funkcionalnosti. </t>
  </si>
  <si>
    <t>R2</t>
  </si>
  <si>
    <t>sav sitni materijal i pribor</t>
  </si>
  <si>
    <r>
      <t xml:space="preserve">zaštitni prekidač, </t>
    </r>
    <r>
      <rPr>
        <sz val="8"/>
        <rFont val="Times New Roman"/>
        <family val="1"/>
        <charset val="238"/>
      </rPr>
      <t>C60N, B10A, 1p,</t>
    </r>
    <r>
      <rPr>
        <sz val="11"/>
        <rFont val="Times New Roman"/>
        <family val="1"/>
        <charset val="238"/>
      </rPr>
      <t xml:space="preserve"> </t>
    </r>
    <r>
      <rPr>
        <sz val="8"/>
        <rFont val="Times New Roman"/>
        <family val="1"/>
        <charset val="238"/>
      </rPr>
      <t>Schneider</t>
    </r>
  </si>
  <si>
    <r>
      <t xml:space="preserve">zaštitni prekidač, </t>
    </r>
    <r>
      <rPr>
        <sz val="8"/>
        <rFont val="Times New Roman"/>
        <family val="1"/>
        <charset val="238"/>
      </rPr>
      <t>C60N, C10A, 1p,</t>
    </r>
    <r>
      <rPr>
        <sz val="11"/>
        <rFont val="Times New Roman"/>
        <family val="1"/>
        <charset val="238"/>
      </rPr>
      <t xml:space="preserve"> </t>
    </r>
    <r>
      <rPr>
        <sz val="8"/>
        <rFont val="Times New Roman"/>
        <family val="1"/>
        <charset val="238"/>
      </rPr>
      <t>Schneider</t>
    </r>
  </si>
  <si>
    <r>
      <t xml:space="preserve">zaštitni prekidač, </t>
    </r>
    <r>
      <rPr>
        <sz val="8"/>
        <rFont val="Times New Roman"/>
        <family val="1"/>
        <charset val="238"/>
      </rPr>
      <t>C60N, C16A, 1p,</t>
    </r>
    <r>
      <rPr>
        <sz val="11"/>
        <rFont val="Times New Roman"/>
        <family val="1"/>
        <charset val="238"/>
      </rPr>
      <t xml:space="preserve"> </t>
    </r>
    <r>
      <rPr>
        <sz val="8"/>
        <rFont val="Times New Roman"/>
        <family val="1"/>
        <charset val="238"/>
      </rPr>
      <t>Schneider</t>
    </r>
  </si>
  <si>
    <r>
      <t xml:space="preserve">sklopka, </t>
    </r>
    <r>
      <rPr>
        <sz val="8"/>
        <rFont val="Times New Roman"/>
        <family val="1"/>
        <charset val="238"/>
      </rPr>
      <t>RS3/63, Kopp</t>
    </r>
  </si>
  <si>
    <r>
      <t xml:space="preserve">fid sklopka, </t>
    </r>
    <r>
      <rPr>
        <sz val="8"/>
        <rFont val="Times New Roman"/>
        <family val="1"/>
        <charset val="238"/>
      </rPr>
      <t>40/0,3A, Schneider</t>
    </r>
  </si>
  <si>
    <r>
      <t xml:space="preserve">odvodnici prenapona, </t>
    </r>
    <r>
      <rPr>
        <sz val="8"/>
        <rFont val="Times New Roman"/>
        <family val="1"/>
        <charset val="238"/>
      </rPr>
      <t>kl.II, V20-C/4, Obo</t>
    </r>
  </si>
  <si>
    <t>limeni ormarić sa bravicom</t>
  </si>
  <si>
    <t>Oprema razdjelnice je navedenih proizvođača ili jednakovrijedno.</t>
  </si>
  <si>
    <t>Dobava  materijala, izrada  i  priključenje  razdjelnice R2 izrađene od lima za ugradnju. Razdjelnicu opremiti do potpune funkcionalnosti.</t>
  </si>
  <si>
    <t>Elektroenergetski</t>
  </si>
  <si>
    <t>SVEUKUPNO</t>
  </si>
  <si>
    <t>pdv</t>
  </si>
  <si>
    <t xml:space="preserve">UKUPNO </t>
  </si>
  <si>
    <t>VATRODOJAVA</t>
  </si>
  <si>
    <t>KOMUNIKACIJSKE INSTALACIJE</t>
  </si>
  <si>
    <t>ELEKTROENERGETSKI</t>
  </si>
  <si>
    <t xml:space="preserve"> FAZA RADOVA 2 - Pk</t>
  </si>
  <si>
    <t>REKAPITULACIJA ELEKTRORADOVA</t>
  </si>
  <si>
    <t>V12171E105</t>
  </si>
  <si>
    <t>TROŠKOVNIK  ELEKTRORADOVA</t>
  </si>
  <si>
    <t>siječanj 2013.</t>
  </si>
  <si>
    <t>Bruno Ister, dipl.ing.el.</t>
  </si>
  <si>
    <t>171/12</t>
  </si>
  <si>
    <t>ELEKTROINSTALACIJE</t>
  </si>
  <si>
    <t>GLAVNI I IZVEDBENI</t>
  </si>
  <si>
    <r>
      <t>ZGRADA G(B)P &gt; 400 m</t>
    </r>
    <r>
      <rPr>
        <b/>
        <vertAlign val="superscript"/>
        <sz val="11"/>
        <rFont val="Times New Roman"/>
        <family val="1"/>
        <charset val="238"/>
      </rPr>
      <t xml:space="preserve">2 </t>
    </r>
  </si>
  <si>
    <t>"VING" d.o.o. Varaždin</t>
  </si>
  <si>
    <t>S  V  U  K  U  P  N  O   SVI  STROJARSKI RADOVI</t>
  </si>
  <si>
    <t>P D V</t>
  </si>
  <si>
    <t>U K U P N O</t>
  </si>
  <si>
    <t>STROJARSKI RADOVI DIO I.</t>
  </si>
  <si>
    <t>SVEUKUPNA REKAPITULACIJA SVIH STROJARSKIH RADOVA</t>
  </si>
  <si>
    <t>S  V  U  K  U  P  N  O</t>
  </si>
  <si>
    <t>C</t>
  </si>
  <si>
    <t>RADIJATORSKO GRIJANJE</t>
  </si>
  <si>
    <t>B</t>
  </si>
  <si>
    <t>REKAPITULACIJA - STROJARSKI RADOVI DIO I.</t>
  </si>
  <si>
    <t>C.</t>
  </si>
  <si>
    <t>Pripremno završni radovi i sanacija gradilišta</t>
  </si>
  <si>
    <t>Prijevoz opreme alata i materijala na gradilište te povrat preostalog</t>
  </si>
  <si>
    <t>Sitni potrošni materijal potreban kod montaže koji nije specificiran u gornjim stavkama</t>
  </si>
  <si>
    <t>10.</t>
  </si>
  <si>
    <t>R 1/2"</t>
  </si>
  <si>
    <t>Dobava i ugradnja radijatorskih prigušnica (ugrađuju se u ventilokonvektore)</t>
  </si>
  <si>
    <t>Dobava i montaža kutnih radijatorskih ventila (ugrađuju se u ventilokonvektore)</t>
  </si>
  <si>
    <t>d20x2,8</t>
  </si>
  <si>
    <t>d25x2,3</t>
  </si>
  <si>
    <t>d32x2,9</t>
  </si>
  <si>
    <t>Dobava i polaganje Climatherm cijevi i fazonskih komada do radijatora i ventilokonvektora.Cijevi se polažu u podu prije betoniranja estriha</t>
  </si>
  <si>
    <t>Sva oprema kao proizvod "SABIAN" ili jednakovrijedno.</t>
  </si>
  <si>
    <t>Futura FST- 23-model MV</t>
  </si>
  <si>
    <t>UKUPNO B RADIJATORSKO GRIJANJE</t>
  </si>
  <si>
    <t xml:space="preserve">Pripremno završni radovi i sanacija gradilišta </t>
  </si>
  <si>
    <t>B.</t>
  </si>
  <si>
    <t xml:space="preserve">Punjenje sistema,hladna i topla tlačna proba,podešavanje i puštanje u rad te izdavanje zapisnika </t>
  </si>
  <si>
    <t>Sitni potrošni materijal potreban kod montaže,a koji nije specificiran u gornjim stavkama (tiple,vijci,brtve.šelne i sl.)</t>
  </si>
  <si>
    <t>Dobava i montaža radijatorskih konzola i nosača</t>
  </si>
  <si>
    <t>Dobava i montaža radijatorskih H-ventila zajedno s termostatskom glavom te spojnim i brtvenim materijalom</t>
  </si>
  <si>
    <t>Dobava i montaža priključnih spojnica s unutarnjim navojem za priključenje PE-Xc cijevi 16x2 na radijatorski H-ventil</t>
  </si>
  <si>
    <t xml:space="preserve">KORAD 22 VK  600/400  </t>
  </si>
  <si>
    <t>KORAD 22 VK  600/1000</t>
  </si>
  <si>
    <t>TROŠKOVNIK  STROJARSKIH RADOVA</t>
  </si>
  <si>
    <t>Rajko Tropp, dipl.ing.stroj.</t>
  </si>
  <si>
    <t>32/2012</t>
  </si>
  <si>
    <t>STROJARSKE INSTALACIJE</t>
  </si>
  <si>
    <t>"TROPP-INŽENJERING" d.o.o., Varaždin</t>
  </si>
  <si>
    <t>REKAPITULACIJA SVIH RADOVA</t>
  </si>
  <si>
    <t>GRAĐEVINSKO-OBRTNIČKI RADOVI</t>
  </si>
  <si>
    <t>ELEKTRORADOVI</t>
  </si>
  <si>
    <t>STROJARSKI RADOVI</t>
  </si>
  <si>
    <t>S V E U K U P N O   SVI RADOVI  FAZA 2 - Pk</t>
  </si>
  <si>
    <t>svijetla mjera 91x198,5 cm</t>
  </si>
  <si>
    <t>u zidu debljine  12,5cm</t>
  </si>
  <si>
    <t>d40x3,7</t>
  </si>
  <si>
    <t xml:space="preserve">Dobava i polaganje PVC cijevi zajedno s fazonskim komadima te spojnim i brtvenim materijalom za odvod kondenzata od ventilokonvektora </t>
  </si>
  <si>
    <t>PVC 25</t>
  </si>
  <si>
    <t>Dobava i montažća fleksibilnih cijevi s holenderima 3/4" za spoj ventilokonvektora sa cijevnom mrežom</t>
  </si>
  <si>
    <t>tc 16</t>
  </si>
  <si>
    <t>cijevi</t>
  </si>
  <si>
    <t>t.c. 23</t>
  </si>
  <si>
    <t>t.c. 16</t>
  </si>
  <si>
    <t xml:space="preserve">a1) POZ Rpk1L </t>
  </si>
  <si>
    <t>u zidu debljine  30cm</t>
  </si>
  <si>
    <t>u zidu debljine  20,5cm</t>
  </si>
  <si>
    <t>b1) POZ Rpk4L</t>
  </si>
  <si>
    <t>b2) POZ Rpk4La</t>
  </si>
  <si>
    <t>Dobavljanje svog potrebnog materijala, izrada, doprema, te ugradnja u otvore u  zidovima suhe montaže, sa pripasivanjem i finom montažom dijelova i okova, komplet:</t>
  </si>
  <si>
    <t>Dobavljanje svog potrebnog materijala, izrada, doprema, te ugradnja u otvore u zidovima suhe montaže, sa pripasivanjem i finom montažom dijelova i okova, komplet:</t>
  </si>
  <si>
    <t xml:space="preserve">a1) POZ Rpk1La </t>
  </si>
  <si>
    <t>svijetla mjera 91x160,5 cm</t>
  </si>
  <si>
    <t>b1) POZ Rpk5L</t>
  </si>
  <si>
    <t>u zidu debljine  15,5cm</t>
  </si>
  <si>
    <t>svijetla mjera 61x140,5 cm</t>
  </si>
  <si>
    <t xml:space="preserve">a2) POZ Rpk1D </t>
  </si>
  <si>
    <t>Tavanske stepenice tip kao MD PROFIL - THERMO+/DOLLE ili slično, jednakovrijedno.</t>
  </si>
  <si>
    <t>POZ SSP1</t>
  </si>
  <si>
    <t xml:space="preserve">Dobavljanje, doprema, kao i dobavljanje sveg potrebnog pomoćnog materijala, te ugradnja drvenih tavanskih segmentnih izvlačivih stepenica, stolarske mjere okvira 130x70cm, sa stepenicama za svladavanje svijetle visine etaže min 2,34m. Ugradnja u hrorizontalni dio stropa potkrovlja, u prethodno pripremljenu drvenu podkonstrukciju/okvir, sa svim elementima ta ugradnju, pokretanje i zatvaranje, te fina montaža do potpune gotovosti. Vrata/poklopac mora biti opremljen termičkom izolacijom min d=20mm.   </t>
  </si>
  <si>
    <t>drvene stropne tavanske rasklopive sekcijske stepenice, stolarska mjera okvira 130x70cm, za sv. Visinu etaže 2,34m</t>
  </si>
  <si>
    <t>U cijenu stavke uračunat:</t>
  </si>
  <si>
    <t xml:space="preserve"> - sav osnovni i pomočni materijal, dobava, priprema i izrada elemenata od istog</t>
  </si>
  <si>
    <t xml:space="preserve"> - svi radovi na izradi  (zavarivanje i dr.)</t>
  </si>
  <si>
    <t xml:space="preserve">  - sva vijčana roba i drugi elementi veze na konstrukciji</t>
  </si>
  <si>
    <t xml:space="preserve"> - kompletna priprema za antikorozivnu zaštitu i antikorozivna zaštita konstrukcije</t>
  </si>
  <si>
    <t xml:space="preserve"> - doprema na gradilište, te montaža na poziciji, do pune funkcionalnosi.</t>
  </si>
  <si>
    <t>Obračun pozicije u svemu prema masi gotovog elementa (kg).</t>
  </si>
  <si>
    <t>OPĆI UVJETI ZA MATERIJA I IZRADU:</t>
  </si>
  <si>
    <t xml:space="preserve">Svi čelični elementi ogradepredviđaju se od uobičajenog građevinskog elika S235. </t>
  </si>
  <si>
    <t xml:space="preserve">Priprema površine: provesti mlazom abraziva do čistoće Sa 2 ½ prema ISO 12944 dio 4. Po zavarivanju nelemenata oštećena mjesta ili oštećenja od transporta očistiti mehaničkim alatom do čistoće St 3 prema ISO 8501-1,1988 te popraviti premaz. U radionici se preporuća napraviti dvoslojni temeljni premaz i jedan završni, a na već montiranoj konstrukciji preporuća se izvesti drugi završni premaz. </t>
  </si>
  <si>
    <t xml:space="preserve">Antikorozivnu zaštitu treba izvesti sustavom premaza za antikorozivnu zaštitu čelične konstrukcije prema ISO 12944, dio 5., sa slijedečim premazima, uz prethodno sačmarenje abrazivnim sredstvom: </t>
  </si>
  <si>
    <t xml:space="preserve">Po odabiru proizvodaća premaza potrebno je uskladiti zahtjeve premaza i tehnologiju antikorozivne zastite. Boju (RAL) završnog premaza odredit će projektant arhitektonskog djela projekta u suglasnosti sa investitorom. </t>
  </si>
  <si>
    <t>NAPOMENA: ELEMENT U SVEMU IZVESTI I MONTIRATI U SKLADU SA NORMAMA, PROPISIMA, NAPOMENAMA U OVOM OPISU, TE SHEMI POZICIJE!</t>
  </si>
  <si>
    <t>008.</t>
  </si>
  <si>
    <t>POZ SP1, SP2, SP3, SP4</t>
  </si>
  <si>
    <t xml:space="preserve">Segmenti pregradnih stijena kompletno se izrađuju u radionici, uključivo krojenje, savijenje i zavarivanje okvira, krojenje mreže i zavarivanje istih na okvire, te antikorozivna zaštita i bojanje. Na poziciji na zgradi vrši se samo montaža vijčanim učvrščivanjem (vijci s tiplima) u pod, zid i strop/luk/svod. Također, međusobno spajanje segmenata stijena vrši se vijčanim vezama.  </t>
  </si>
  <si>
    <t>Zavari konstrukcije pretežno sudarni i kutni, a=3mm</t>
  </si>
  <si>
    <t xml:space="preserve">pajanje elemenata kako u radionici tako i na montaži predviđeno je uglavnom zavarivanjem. Zavari su pretežno sudarni i kutni debljine a = 3 mm. </t>
  </si>
  <si>
    <t>U sklopu stijena postoje i troja zaokretna vrata, koja imaju konstrukciju okvira i ispunu krila analognu kao i fiksni segmenti stijene. Dodatni elementi (šarke za pokretanje vratiju, izrada kutije za smještaj brave i kvake, te sama cilindrična brava i kvaka s ključevima, obračunati su posebno.</t>
  </si>
  <si>
    <t>a) izrada i montaža svih fiksnih segmenata, uključivo izrada vratnih krila</t>
  </si>
  <si>
    <t>b) dodatak za vrata: dobava i montaža šarki (3 kom/vratima), izrada kutije za smještaj cinindrične brave, od čeličnog lima d=2 mm, cilindrična brava s ključevima, kvakama, te montaža vratiju u stijenu do pune funkcionalnosti.</t>
  </si>
  <si>
    <t>4.1. KAMENARSKI, KLESARSKI I RESTAURATORSKI RADOVI</t>
  </si>
  <si>
    <t>4.1.</t>
  </si>
  <si>
    <t>Rad povjeriti stručnom izvoditelju s odobrenjem ministarstva, a sve u koordinaciji s nadzorom, projektantom i konzervatroskom službom.</t>
  </si>
  <si>
    <t>UKUPNO: 4.1. KAMENARSKI, KLESARSKI I RESTAURATORSKI RADOVI</t>
  </si>
  <si>
    <t xml:space="preserve">Stavka obuhvaća slijedeće faze:
</t>
  </si>
  <si>
    <t>1. Vađenje svih četiriju medaljona iz ležišta, uključivo svi potrebni radovi na rezanju, izštemavanju i dr., uz posebnu pažnju da se bočni elementi čim manje oštećuju.</t>
  </si>
  <si>
    <t xml:space="preserve">2. Skidanje elemenata s pročelja i transport u kamenarsku restauratorsku radionicu. </t>
  </si>
  <si>
    <t xml:space="preserve">4. Čišćenje odabranog uzorka i priprema za izradu odljeva/negativa reljefa istog. Odljev izraditi pogodnom tehnološkom metodom. </t>
  </si>
  <si>
    <t>5. Izrada i priprema kalupa za  izradu replika medaljjona, sa svim potrebnim doradama i modeliranjem geometrije i oblika.</t>
  </si>
  <si>
    <t>8. Dorada i brušenje elemenata</t>
  </si>
  <si>
    <t>9. Otprema na gradilište, te ugradnja medaljona u ležište, uz potrebnu pripremu, učvršćivanje, te obradu sudarnih ploha prema bočnim elementima (do zidarske obrade).</t>
  </si>
  <si>
    <t>10. Patiniranje i impregnacija kamenih površina.</t>
  </si>
  <si>
    <t>3. Izbor najočuvanijeg medaljona, u svrhu izrade replika za sve medaljone; u suradnji izvođač, konzervatorska služba i nadzor.</t>
  </si>
  <si>
    <t>Obračun po komadu.</t>
  </si>
  <si>
    <t>NAPOMENA: Sva radna skela obračunata je u posebnim radovima!</t>
  </si>
  <si>
    <t>Dobavljanje sveg potrebnog materijala, te restauratorska rekonstrukcija elemenata pročelja:</t>
  </si>
  <si>
    <t>6. Izrada replika medaljona, ljevanjem  od umjetnog kamena.</t>
  </si>
  <si>
    <t xml:space="preserve">Dobavljanje sveg potrebnog materijala,  izrada, antikorozivna zaštita, te montaža na poziciju u podrumu zgrade metalnih  razdjelnih žičanih stijena, sa i bez vratiju, u svrhu pregrađivanja prostora arhive/spremišta u podrumu zgrade. </t>
  </si>
  <si>
    <t xml:space="preserve">Razdjelne žičane stijene oblikovno moraju biti izrađene tako, da svojim oblikom prate geometriju svodnih/lučnih konstrukcija podrumske etaže na poziciji, što je definirano shemema pozicija za svaku pojedinu stijenu, tj. segment stijene. </t>
  </si>
  <si>
    <t>Obavezna izmjera i utvrđivanje geometrije na licu mjesta (izrada šablone i sl.)</t>
  </si>
  <si>
    <t>Obračun po razvijenoj površini izvedenih razdjelnih stijena, kompletni sastav okvira i ispune/mreže, uključivo vratna krila. Oprema vrtatnih krila za pokretanje i zaključavanje obračunava se dodatno.</t>
  </si>
  <si>
    <t xml:space="preserve">Materijal za ugradnju sastoji se od hladno oblikovanih i valjanih profila i cijevi, limova pločevina, žice/mreže, a sve prema stavkama iz projekta i specifikacije materijala. Kvaliteta dodatnog materijala za zavarivanje može biti po izboru izvoditelja radova uz uvjet da zavareni spojevi imaju kvalitetu koja odgovara kvaliteti osnovnog materijala. Sve zahtjeve glede osnovnog i dodatnog čeličnog materijala treba uskladiti prilikom izrade radioničke dokumentacije. </t>
  </si>
  <si>
    <t xml:space="preserve"> - kompletna priprema za antikorozivnu zaštitu i antikorozivna zaštita </t>
  </si>
  <si>
    <t>Prije izrade, obavezna izmjera na licu mjesta.</t>
  </si>
  <si>
    <t>POZ PPK1</t>
  </si>
  <si>
    <t xml:space="preserve"> - doprema na gradilište, te montaža na poziciji, do pune funkcionalnosti. Učvrščenje u obodnu zidnu konstrukciju vijčano. Zidarska obrada oko okvira obračunata posebnim radovima.</t>
  </si>
  <si>
    <t>Po postavi vodonepropusne / paropropusne folije, postavlja se metalna podkonstrukcija.</t>
  </si>
  <si>
    <t xml:space="preserve">Pregradni/razdjelni zid izrađen s jednostrukom potkonstrukcijom. Zid je nenosiv i  nepomičan. Izolacijski sloj od kamene  vune (MW) je debljine od min. 5cm.   Zid je unutrašnji, između prostora istog režima grijanja.      </t>
  </si>
  <si>
    <t xml:space="preserve">Zid debljine 125 mm, jednostruka metalna podkonstrukcija d=75mm (CW 75/125), obostrano dvostruka obloga s Knauf-protupožarnim ploćama F13 (2x12,5 mm obostrano), za sanitarne prostorije prostorije po potrebi Knauf impregnirane ploće H13. Sve kao proizvodi KNAUF ili jednakovrijedno. Ispuna zida samonosivim pločama od kamene vune (MW), debljine 5 cm.                   </t>
  </si>
  <si>
    <t>Pregr. zid 205, 4GKF12,5 F90</t>
  </si>
  <si>
    <t xml:space="preserve">Pregradni/razdjelni zid izrađen s dvostrukom potkonstrukcijom. Zid je nenosiv i  nepomičan. Izolacijski sloj od kamene  vune (MW) je debljine od min. 5cm.   Zid je unutrašnji, između prostora istog režima grijanja.      </t>
  </si>
  <si>
    <t>Oznaka građevinskog dijela u nacrtu: ZP2a</t>
  </si>
  <si>
    <t>Pregr. zid 255, 4GKF12,5 F90</t>
  </si>
  <si>
    <t xml:space="preserve">Zid debljine 205 mm, dvostruka metalna podkonstrukcija d=75+75mm (CW 75+75/205), obostrano dvostruka obloga s Knauf-protupožarnim ploćama F13 (2x12,5 mm obostrano), za sanitarne prostorije prostorije po potrebi Knauf impregnirane ploće H13. Sve kao proizvodi KNAUF ili jednakovrijedno. Ispuna zida samonosivim pločama od kamene vune (MW), debljine 5 cm.                   </t>
  </si>
  <si>
    <t xml:space="preserve">Zid debljine 255 mm, dvostruka metalna podkonstrukcija d=100+100mm (CW 100+100/255), obostrano dvostruka obloga s Knauf-protupožarnim ploćama F13 (2x12,5 mm obostrano), za sanitarne prostorije prostorije po potrebi Knauf impregnirane ploće H13. Sve kao proizvodi KNAUF ili jednakovrijedno. Ispuna zida samonosivim pločama od kamene vune (MW), debljine 5 cm.                   </t>
  </si>
  <si>
    <t>Zid je ujedno obloga elemenata drvene krovne konstrukcije (poprečni vezaći i stupovi s kliještima u sklopu glavnih nosaća visulje krova).</t>
  </si>
  <si>
    <t>Pregr. zid 300, 4GKF12,5 F90</t>
  </si>
  <si>
    <t xml:space="preserve">Zid debljine d&gt;270mm (300mm), dvostruka metalna podkonstrukcija d=75+75mm, stalci kruto povezani, obostrano dvostruka obloga s Knauf-protupožarnim ploćama F13 (2x12,5 mm obostrano), za sanitarne prostorije prostorije po potrebi Knauf impregnirane ploće H13. Sve kao proizvodi KNAUF ili jednakovrijedno. Ispuna zida samonosivim pločama od kamene vune (MW), debljine 5 cm.                   </t>
  </si>
  <si>
    <t>Oznaka građevinskog dijela u nacrtu: ZP3a</t>
  </si>
  <si>
    <t xml:space="preserve">Pregradni/razdjelni zid izrađen s dvostrukom potkonstrukcijom (sa kruto povezanim stalcima). Zid je nenosiv i  nepomičan. Izolacijski sloj od kamene  vune (MW) je debljine od min. 5cm.   Zid je unutrašnji, između prostora istog režima grijanja.      </t>
  </si>
  <si>
    <t xml:space="preserve">Obodni/pregradni zid u potkrovlju (između grijanog i negrijanog prostora) izrađen s jednostrukom potkonstrukcijom. Zid je nenosiv i  nepomičan. Izolacijski sloj od kamene  vune (MW) je debljine od min.10cm (potpuna ispuna međuprostora u zidu izolacijom).           </t>
  </si>
  <si>
    <t xml:space="preserve">Zid debljine 150 mm, jednostruka metalna konstrukcija d=100mm (CW 100/150), obostrano dvostruka obloga s Knauf-protupožarnim ploćama F13 (2x12,5 mm obostrano), za sanitarne prostorije prostorije po potrebi Knauf impregnirane ploće H13. Sve kao proizvodi KNAUF ili jednakovrijedno. Ispuna zida samonosivim pločama od kamene vune (MW), debljine 10 cm.                   </t>
  </si>
  <si>
    <t>Dobavljanje materijala, te izvedba kose (nagnute) unutrašnje obloge krovnih kosina u potkrovlju zgrade. Plohe su ispod postojećeg pokrova krova biber crijepom na letvama preko rogova krovišta (bez oplate na rogovima). Izvedba metalne podkonstrukcije obloge na drvenu konstrukciju greda/rogova krovišta.</t>
  </si>
  <si>
    <t>Prije postave podkonstrukcije, između rogova razapinje se  paropropusna/vodonepropusna folija (kao DuPont Tyvek 1 StuccoWrap ili jednakovrijedno), tako da bude od letve krova (tj. od vrha roga) upuštena za min 2 cm, te tako da svaki rog kontinuirano obavije s dvije bočne i s unutrašnje strane. Folija se razapinje tako, da se bočno na rog učvrsti drvenom ili pvc-letvicom, koja se vijča u rog.</t>
  </si>
  <si>
    <t>009.</t>
  </si>
  <si>
    <t>Poprečni presjek gotove obloge sastoji se od slijedećih slojeva, od unutrašnjeg (grijanog) prostora prema vanjskom:</t>
  </si>
  <si>
    <t>_Obloga od dva sloja vodopostojanih i vatrootpornih ploča (kao KNAUF GKF i/ili GKFI ili jednakovrijedno; ukupno 2x1,25cm</t>
  </si>
  <si>
    <t>_Parna brana u obliku PE folije d=0,25mm, na metalnoj podkonstrukciji</t>
  </si>
  <si>
    <t>_Termoizolacija u obliku sloja mekane mineralne vune (MW), ukupno d=22cm (u dva sloja 10+12cm).</t>
  </si>
  <si>
    <t xml:space="preserve">_paropropusna/vodonepropusna folija (kao DuPont Tyvek 1 StuccoWrap ili jednakovrijedno), </t>
  </si>
  <si>
    <t>Način izvedbe:</t>
  </si>
  <si>
    <t>Dobavljanje materijala, te izvedba horizontalnog suhomontažnog ovjšenog stropa u potkrovlju zgrade. Strop se izvodi prema negrijanom prostoru ispod sljemena krova, u razini vrha poprečnih greda glavnih krovnih vezaća drvene konstrukcije krovne visulje. Izvedba metalne podkonstrukcije obloge na drvenu konstrukciju poprečnih greda krovišta, sa dodatnim ovjesom na rogove krovišta.</t>
  </si>
  <si>
    <t>Poprečni presjek gotovog obvješenog stropa treba se sastojati od slijedećih slojeva, od unutrašnjeg (grijanog) prostora prema vanjskom:</t>
  </si>
  <si>
    <t>_Obloga od dva sloja vodopostojanih i vatrootpornih ploča (kao KNAUF GKF i/ili GKFI, ili jednakovrijedno; ukupno 2x1,25cm</t>
  </si>
  <si>
    <t>Podkonstrukcija se izvodi kao jednorazinska metalna podkonstrukcija od standardnih KNAUF pocinčanih limenih profila (roštilj na razmaku do 30 cm). a metalni profili se postavljaju tako da nalježu na gornju stranu drvenih greda glavnih vezača krovne konstrukcije (tj poprečne grede po izvedbi stropa ostaju vidljive). Dodatno se podkonstrukcija s gornje strane, u trečinama raspona ovjesi visilicama na rogove krovišta.</t>
  </si>
  <si>
    <t>Po postavi/montaži podkonstrukcije, s donje strane iste, prije postave ploča i polaganja toplinske izolacije, postavlja se PE folija d=0,25mm, ljepljenjem, sa preklopom min 25 cm i obljepljivanjem preklopa samoljepljivom trakom.</t>
  </si>
  <si>
    <t xml:space="preserve">Potom se na podkonstrukciju s donje strane postavljaju gipskartonske ploče u dva sloja. </t>
  </si>
  <si>
    <t>Po postavi ploča, s gornje strane između i preko podkonstrukcije i drvenih greda ulaže se , ulaže se termoizolacija od mekane mineralna vuna (MW), d=22 cm (u dva sloja, 10+12cm).</t>
  </si>
  <si>
    <t xml:space="preserve">Preko postavljene termoizolacije slobodno se polaže  paropropusna/vodonepropusna folija (kao DuPont Tyvek 1 StuccoWrap ili jednakovrijedno), sa preklopom traka min 20cm.  </t>
  </si>
  <si>
    <t>Dobavljanje sveg potrebnog materijala, te izvedba oploćenja zidova u sanitarnim, pomoćnim, gospodarskim i sl. prostorima potkrovlje: prostorije Pk(n)4 i P(k)n5 ), keramićkim  glaziranim, kiselootpornim  zidnim ploćicama 1. klase, za postavu u unutrašnjim prostorima. Dimenzija i boja/dezen pločica po odabiru  projektanta.  Ploćice se polažu na očišćenu i otprašenu površinu zidne žbuke, odn na podlogu od gips-kartonskih ploča (na suhomontažnim zidovima), u sloj keramičarskog polimernocementnog fleksibilnog građevinskog ljepila. Polaganje u mrežni raster, okomito. Postava fuga na fugu, fuge naglašene, širine do 3 mm, fugirane vodopostojanom, kiselootpornom fugirnom masom, boje u skladu sa bojom pločica. Visina opločenja u svim prostoriijama 2,20m od kote poda. Na vrhu zidova koji su izvedeni kao parapetne pregrade, izvesti završetak od pločice postavljene po vrhu zida.</t>
  </si>
  <si>
    <t>KORAD 22 VK  600/800</t>
  </si>
  <si>
    <t>Dobava i montaža radijatorskih odzračnih pipaca R 1/2".</t>
  </si>
  <si>
    <t>Dobava i montaža radijatorskih čepova.</t>
  </si>
  <si>
    <t>VENTILOKONVEKTORSKO GRIJANJE - HLAĐENJE</t>
  </si>
  <si>
    <t>Futura FST- 53-model MV</t>
  </si>
  <si>
    <t>Izvedba tlačne probe vodenim tlakom od 5 bar u trajanju od 24 sata i kontrola svih spojeva te eventualno popravci</t>
  </si>
  <si>
    <t>Dobava i punjenje sistema hlađenja,odnosno grijanja mješavinom glikola i vode pripremljenom za točku smrzavanja od - 30ºC. Količinu odrediti na licu mjesta</t>
  </si>
  <si>
    <t>Spajanje i povezivanje regulacionih elemenata na rashladniku vode od strane ovlaštenog servisera tvrtke proizvođaća, puštanje u rad,obuka budućih korisnika i dostavljanje svih potrebnih atesta i uputstva za rukovanje</t>
  </si>
  <si>
    <t>12.</t>
  </si>
  <si>
    <t>UKUPNO C VENTILOKONVEKTORSKO GRIJANJE - HLAĐENJE</t>
  </si>
  <si>
    <r>
      <t xml:space="preserve">Dobava i ugradnja pločastih čeličnih radijatora proizvodnje “KORAD”  tip 22 VK ili jednakovrijedno -  ukupno </t>
    </r>
    <r>
      <rPr>
        <b/>
        <sz val="10"/>
        <rFont val="Arial Narrow"/>
        <family val="2"/>
        <charset val="238"/>
      </rPr>
      <t>6</t>
    </r>
    <r>
      <rPr>
        <sz val="10"/>
        <rFont val="Arial Narrow"/>
        <family val="2"/>
        <charset val="238"/>
      </rPr>
      <t xml:space="preserve"> radijatora</t>
    </r>
  </si>
  <si>
    <t>Dobava i montaža parapetnih ventilokonvektora proizvodnje “SABIANA” ili jednakovrijedno za dvocijevni  sistem zajedno sa ugrađenim termostatom koji sadrži glavni prekidač,izbornik ljeto-zima izbornik broja okretaja ventilatora - regulacija na zračnoj strani, tip kao 8ili jednakovrijedno):</t>
  </si>
  <si>
    <r>
      <t xml:space="preserve">Dobava i montaža kupaonskog </t>
    </r>
    <r>
      <rPr>
        <b/>
        <sz val="10"/>
        <rFont val="Arial Narrow"/>
        <family val="2"/>
        <charset val="238"/>
      </rPr>
      <t>umivaonika</t>
    </r>
    <r>
      <rPr>
        <sz val="10"/>
        <rFont val="Arial Narrow"/>
        <family val="2"/>
        <charset val="238"/>
      </rPr>
      <t>, od bijelog fajansa (kao Laufen-JIKA) za montažu pomoću vijaka, uključivo sva armatura: stojeća jednoručna mješalica kao ARMAL, kutni ventili, odvodni sifon, priključne cijevi i brtve, umivaonik kao JIKA (OLYMP), mješalice kao ARMAL.</t>
    </r>
  </si>
  <si>
    <t>KAMENARSKI, KLESARSKI I RESTAURATORSKI RADOVI</t>
  </si>
  <si>
    <t>ČELIČNA BRAVARIJA - galanterija</t>
  </si>
  <si>
    <t xml:space="preserve">Umivaonik širine 40cm </t>
  </si>
  <si>
    <t xml:space="preserve">Zidarska obrada popunjavanjem i žbukanjem površina fasadnog zida koji okviruje parapetne kamene medaljone (vidi stavka  4.1.001.) na uličnom (istočnom) pročelju zgrade (prozori prvog kata, fasadne osi 3, 4, 5 i 6), a omeđen je s donje strane razdjelnim fasadnim vijencem između prizemlja i 1. kata, s gornje strane klupćicom prozora, te s bočnih strana vertikalnom fasadnom profilacijom prozorskog okvira.   Eventualnu popunu međuprostora između kamena i zida od opeke popuniti sitneži od opeke u mortu, te površinu zida obraditi žbukom (u materijalu i načinu obrade) kao i okolna fasadna površina, uz svu pripremu za bojanje opisane zone oko medaljona i prozora fasadnom bojom. </t>
  </si>
  <si>
    <t xml:space="preserve">Za izvedbu opisane žbuke koristiti  konfekcionirane, industrijski predgotovljene mortova za žbuku na vapnenoj bazi renomiranih proizvođača (MAPEI, SIKA, ROFIX ili  jednakovrijedno). </t>
  </si>
  <si>
    <t>U cijenu stavke uključen je sav potrebni materijal, rad, izvedba i njegovanje žbuke  po izvedbi. Skela obračunata u posebnim radovima.</t>
  </si>
  <si>
    <t xml:space="preserve">Rad izvesti u koordinaciji s projektantom, nadzorom i konzervatorskom službom/nadzorom. </t>
  </si>
  <si>
    <t xml:space="preserve">Skela mora biti u svemu izrađena prema pravilima zaštite na radu. Dobava materijala i izrada fasadne cjevne skele za izvođenje zidarskih, fasaderskih, limarskih, instalaterskih i drugih radova na pročeljima i dijelu krova zgrade.  Konstrukciju skelu izvesti od standardnih  beševnih cijevi i potrebnih spojnih elemenata sa svim potrebnim ukručenjima i sidrenjima, sve sukladno uputama proizvođača i propisima zaštite na radu, te projektom skele. Podišta izraditi od drvenih platica i/ili gotovih podišnih elemeneta.  </t>
  </si>
  <si>
    <t>Razni popravci postojeće krovne limarije, žljebova i odvodnih krovnih vertikala i dr., , u zoni krovne palmete, pocinčanim čeličnim limom d=0,6mm.  U stavku uračunati sve potrebne demontaže i ponovne montaže, a popravak se obračunava kao izrada srednje složenog opšava RŠ=33,3cm.</t>
  </si>
  <si>
    <t xml:space="preserve">Dobavljanje sveg potrebnog materijala, te bojanje zidova i stropova u unutrašnjosti zgrade, u potkrovlju, na novu žbuku, tj. na površinama na kojima je prethodno odstranjivana stara, te izvedena nova žbuka. </t>
  </si>
  <si>
    <t xml:space="preserve">Dobavljanje sveg potrebnog materijala, te bojanje zidova i obloga suhe montaže (sve površine od gipskartionskih ploča) u unutrašnjosti zgrade, u potkrovlju. </t>
  </si>
  <si>
    <t>Priprema površine, kako ploha zatečene očuvane žbuke, tako i nove žbuke, izvršena je u sklopu zidarskih i fasaderskih radova.</t>
  </si>
  <si>
    <t xml:space="preserve">Prije nanošenja boje, plohu treba impregnirati odgovarajućim temeljnim premazom/primerom, usklađenim sa odabranim tipom silikatne završne boje.  </t>
  </si>
  <si>
    <t>Bojanje  izvesti u dva premaza sa silikatnom bojom po izboru. Izbor vrste silikatne boje, kao i odabir ton obojenja po izboru projektanta i konzervatorskog nadzora. Izraditi do tri pokusna uzorka.  Premaz treba biti maksimalne pokrivnosti, visokog stupnja bjeline i dobre otpornosti na mokru abraziju. Jediničnom cijenom je uračunat sav materijal rad, alat i zaštite te čiščenja u toku i po završetku radova.</t>
  </si>
  <si>
    <t>a) pročelje istočno/ulično</t>
  </si>
  <si>
    <t>Dobavljanje sveg potrebnog materijala, te popravak, tj. bojanje dijela vanjskih površina zidova pročelja zgrade, koji obuhvaćaju površine definirane fasadnim istakama oko prozora u osima 3,4,5 i 6 uličnog (istočnog) pročelja (u razini 1. kata) zgrade, unutar kojih se vrši rekonstrukcija kamenih fasadnih elemenata (parapetnih medaljona).</t>
  </si>
  <si>
    <t>Boja-ton prema prethodno izvedenoj.</t>
  </si>
  <si>
    <t>Dobavljanje sveg potrebnog materijala, te obrada blanjanjem i bojanje vidljivih drvenih površina (vidljivi dijelovi nosive konstrukcije krovišta). Drvene elemente obraditi blanjanjem, te bojati u tri sloja lazurnim toniranim premazom. Ton prema odabiru projektanta/nadzora.</t>
  </si>
  <si>
    <t>Tesarska razgradnja dijelova prethodno izvedene oplate konstrukcije sekundarnog poda potkrovlja, od drvenih platica d=4,8cm, u svrhu:</t>
  </si>
  <si>
    <t>c) izvedbe novih ili produljenje postojećih dijelova instalacija koji se nalaze unutar konstrukcije sekundarnog poda.</t>
  </si>
  <si>
    <t>a) izvedbe zamjenske potporne stupne konstrukcije za zamjenu ruku na liniji istočne uzduzne grede, u čvorovima krovne konstruktivne visulje</t>
  </si>
  <si>
    <t xml:space="preserve">b) izvedbe vertikalne oplate unutar  konstrukcije sekundarnog poda , radi zatvaranja i omogućavanja termičke izolacije prostora unutar konstrukcije sekundarnog poda, prema negrijanim dijelovima potkrovnog prostora, a ispod zidova potkrovlja koji dijele grijani od negrijanog prostora. </t>
  </si>
  <si>
    <r>
      <rPr>
        <b/>
        <sz val="10"/>
        <rFont val="Zurich Lt BT"/>
        <family val="2"/>
        <charset val="238"/>
      </rPr>
      <t xml:space="preserve">Za točku a): </t>
    </r>
    <r>
      <rPr>
        <sz val="10"/>
        <rFont val="Zurich Lt BT"/>
        <family val="2"/>
        <charset val="238"/>
      </rPr>
      <t>podište se razgrađuje lokalno, porezivanjem dijela oplate između ležajnih greda na kojima je ista učvršćena, u površini cca 0,6m</t>
    </r>
    <r>
      <rPr>
        <vertAlign val="superscript"/>
        <sz val="10"/>
        <rFont val="Zurich Lt BT"/>
        <family val="2"/>
        <charset val="238"/>
      </rPr>
      <t>2</t>
    </r>
    <r>
      <rPr>
        <sz val="10"/>
        <rFont val="Zurich Lt BT"/>
        <family val="2"/>
        <charset val="238"/>
      </rPr>
      <t xml:space="preserve"> po elementu (podupori). Obračun po komadu.</t>
    </r>
  </si>
  <si>
    <r>
      <rPr>
        <b/>
        <sz val="10"/>
        <rFont val="Zurich Lt BT"/>
        <family val="2"/>
        <charset val="238"/>
      </rPr>
      <t xml:space="preserve">Za točku b): </t>
    </r>
    <r>
      <rPr>
        <sz val="10"/>
        <rFont val="Zurich Lt BT"/>
        <family val="2"/>
        <charset val="238"/>
      </rPr>
      <t xml:space="preserve">podište se razgrađuje linerano, u smjeru pružanja platica, dužinom i na poziciji zida, u širini 2-3 fosne (cca 0,5m), skidanjem fosni čitavom duljinom. Obračun po površini. </t>
    </r>
  </si>
  <si>
    <r>
      <rPr>
        <b/>
        <sz val="10"/>
        <rFont val="Zurich Lt BT"/>
        <family val="2"/>
        <charset val="238"/>
      </rPr>
      <t xml:space="preserve">Za točku c): </t>
    </r>
    <r>
      <rPr>
        <sz val="10"/>
        <rFont val="Zurich Lt BT"/>
        <family val="2"/>
        <charset val="238"/>
      </rPr>
      <t>podište se razgrađuje lokalno, porezivanjem dijela oplate između ležajnih greda na kojima je ista učvršćena, u površini cca 1,0m</t>
    </r>
    <r>
      <rPr>
        <vertAlign val="superscript"/>
        <sz val="10"/>
        <rFont val="Zurich Lt BT"/>
        <family val="2"/>
        <charset val="238"/>
      </rPr>
      <t>2</t>
    </r>
    <r>
      <rPr>
        <sz val="10"/>
        <rFont val="Zurich Lt BT"/>
        <family val="2"/>
        <charset val="238"/>
      </rPr>
      <t xml:space="preserve"> po elementu (produljenju ). Obračun po komadu.</t>
    </r>
  </si>
  <si>
    <t>Sve izvedeno od drvene građe četinari II klase.  Građa neblanjana.</t>
  </si>
  <si>
    <t>Platice prije ili po montaži obvezatno zaštititi premazivanjem/prskanjem fungicidnim i insekticidnim sredstvom.</t>
  </si>
  <si>
    <r>
      <t>Sve detalje i građu izvesti prema statičkom proračunu i nacrtima. Uračunati sav drveni materijal, spojna sredstva, anker vijeke i sl, te rad. Obračun po m</t>
    </r>
    <r>
      <rPr>
        <vertAlign val="superscript"/>
        <sz val="10"/>
        <rFont val="Zurich Lt BT"/>
        <family val="2"/>
        <charset val="238"/>
      </rPr>
      <t>2</t>
    </r>
    <r>
      <rPr>
        <sz val="10"/>
        <rFont val="Zurich Lt BT"/>
        <family val="2"/>
        <charset val="238"/>
      </rPr>
      <t xml:space="preserve"> tlocrtne površine izvedene oplate.</t>
    </r>
  </si>
  <si>
    <r>
      <t>Utrošak drvene građe do 0,05 m</t>
    </r>
    <r>
      <rPr>
        <vertAlign val="superscript"/>
        <sz val="10"/>
        <rFont val="Zurich Lt BT"/>
        <family val="2"/>
        <charset val="238"/>
      </rPr>
      <t>3</t>
    </r>
    <r>
      <rPr>
        <sz val="10"/>
        <rFont val="Zurich Lt BT"/>
        <family val="2"/>
        <charset val="238"/>
      </rPr>
      <t>/m</t>
    </r>
    <r>
      <rPr>
        <vertAlign val="superscript"/>
        <sz val="10"/>
        <rFont val="Zurich Lt BT"/>
        <family val="2"/>
        <charset val="238"/>
      </rPr>
      <t>2</t>
    </r>
    <r>
      <rPr>
        <sz val="10"/>
        <rFont val="Zurich Lt BT"/>
        <family val="2"/>
        <charset val="238"/>
      </rPr>
      <t xml:space="preserve"> , </t>
    </r>
  </si>
  <si>
    <r>
      <t>Utrošak čavala i lakih spojnih sredstava do 0,2 kg/m</t>
    </r>
    <r>
      <rPr>
        <vertAlign val="superscript"/>
        <sz val="10"/>
        <rFont val="Zurich Lt BT"/>
        <family val="2"/>
        <charset val="238"/>
      </rPr>
      <t xml:space="preserve">2  </t>
    </r>
    <r>
      <rPr>
        <sz val="10"/>
        <rFont val="Zurich Lt BT"/>
        <family val="2"/>
        <charset val="238"/>
      </rPr>
      <t xml:space="preserve">  </t>
    </r>
  </si>
  <si>
    <t xml:space="preserve">Stavka obuhvaća dobavljanje sveg potrebnog materijala, te izvedba dijelova oplate konstrukcije sekundarnog poda potkrovlja, s gornje strane, kao "slijepog poda" - nosive oplate, drvenim platicama d=4,2cm. Platice se polažu u smjeru okomitom na sekundarne grede konstrukcije poda (tako da im je nosivi raspon max 80cm).   </t>
  </si>
  <si>
    <t>2.1.  ZIDARSKI I FASADERSKI RADOVI</t>
  </si>
  <si>
    <t>2.1.</t>
  </si>
  <si>
    <t>UKUPNO: 2.1.   ZIDARSKI I FASADERSKI RADOVI</t>
  </si>
  <si>
    <t>2.2. TESARSKI RADOVI - DRVENE KONSTRUKCIJE</t>
  </si>
  <si>
    <t>2.2.</t>
  </si>
  <si>
    <t xml:space="preserve">Vezano na stavku 2.2.001.:  </t>
  </si>
  <si>
    <t>Popravak, tj, ponovna izvedba dijelova oplatne konstrukcije sekundarnog poda potkrovlja po izvedbi svih radova radi kojih je vršeno otvaranje/razgradnja dijelova (vidi stavka 2.2.001.).</t>
  </si>
  <si>
    <t xml:space="preserve">Vezano na stavku 2.2.001.i 2.2.002.:  </t>
  </si>
  <si>
    <t>2.4.</t>
  </si>
  <si>
    <t>1. sloj termoizolacije, izveden termoizolacijskim pločama mineralne vune (MW-prema HRN EN 13162), kaširane s jedne strane al-folijom (tip kao TERVOL DP3 AluR) ili jednakovrijedno, u jednom sloju, debljine 15cm, visine do 40cm. Izolacija se postavlja tako da bude tijesno prislonjena uz vertikalnu oplatu od OSB ploča, te "na tijesno" postavljena uz obodne drvene grede.  Strana ploče vune kaširana alu-folijom obavezno se okreče prema unutra (u prostor unutar sekundarnog poda), a svi spojevi ploča trebaju se zalijepiti samoljepljivom alu-trakom.</t>
  </si>
  <si>
    <t>Dobava i ugradnja.</t>
  </si>
  <si>
    <r>
      <t>Obračun se vrši po m</t>
    </r>
    <r>
      <rPr>
        <vertAlign val="superscript"/>
        <sz val="10"/>
        <rFont val="Zurich Lt BT"/>
        <family val="2"/>
        <charset val="238"/>
      </rPr>
      <t>2</t>
    </r>
    <r>
      <rPr>
        <sz val="10"/>
        <rFont val="Zurich Lt BT"/>
        <family val="2"/>
        <charset val="238"/>
      </rPr>
      <t xml:space="preserve"> izoliranih potrebnih površina.</t>
    </r>
  </si>
  <si>
    <t>Sve slojeve i materijale izvesti striktno prema uputstvu proizvođača.</t>
  </si>
  <si>
    <r>
      <t xml:space="preserve">  m</t>
    </r>
    <r>
      <rPr>
        <vertAlign val="superscript"/>
        <sz val="10"/>
        <rFont val="Zurich Lt BT"/>
        <family val="2"/>
        <charset val="238"/>
      </rPr>
      <t>2</t>
    </r>
  </si>
  <si>
    <t>Vezano na stavku 2.2.003.:</t>
  </si>
  <si>
    <t>Dobavljanje potrebnog materijala, te izvedba toplinske izolacije /ispune (postava vertikalno), uz vertikalnu oplatu od OSB ploča, na bočnim stranama konstrukcije sekundarnog poda (stavka 2.2.003.), radi zatvaranja i toplinske izolacije prostora unutar konstrukcije sekundarnog poda, prema negrijanim dijelovima potkrovnog prostora, u slijedećim slojevima:</t>
  </si>
  <si>
    <t>2) demontaža ruku (porezivanjem metalnih vezam, bez oštećivanja mase drveta kose i gornje grede)</t>
  </si>
  <si>
    <t>3) ugradnja podloška od tvrdog drveta (hrastovine), veličine presjeka 18x18cm, te duljune do 25cm, ispod donje vezne grede visulje, unutar konstrukcije slijepog poda. Podložak se postavlja tako da se uglavi na tijesno između ab podne ploče i donje plohe donje grede visulje, a na poziciji ispod ležaja podupornog stupa, koji se postavlja na donju gredu visulje. Podložak učvstiti na gredu vijčanom vezom, te u betom putem limenih kutnih prihvata, vijcima s tiplanjem u ab ploču.</t>
  </si>
  <si>
    <t>4) ugradnja podupornog stupa između gornje plohe donje grede visulje i čvora spoja gornje grede visulje i kosnika visulje. Stup presjeka 16x16cm, visine do 2,40m, Na poziciju se ugrađuje na tijesno, spričvršćivanjem metalnim vezama na donju i gornju gredu po postavi.</t>
  </si>
  <si>
    <t xml:space="preserve">5) ugradnja kliješta, obostrano, za prihvat stupa iz točke 4) na kosnik visulje. Kliješta se izrade od dvije platice presjeka 4,8/16cm, duljine do 2,20m, koje se na stup i kosnik postavljaju obostrano, te učvrščuju u svaki element sa po dva vijka M12. </t>
  </si>
  <si>
    <t>6) ojačanje spoja u čvoru u kojem se spajaju horizontalna greda, kosnik i stup, obostrano pločom od OSB ploče, koja se preko drvenih elemenata spaja sa 4 vijka M12. Površina OSB ploče cca  0,6x0,5m, iskrojena prema geometriji čvora.</t>
  </si>
  <si>
    <t>Izvedba opisanih elemenata mora se vršiti jedana po jedna, i to tako, da se najprije izvode vanjske krajnje, pa prema unutrašnjima.</t>
  </si>
  <si>
    <t>1) podupiranje poprečne gornje grede visulje sa dva metalna podupirača, i to jednim na pogodnom mjestu, što je moguće bliže čvoru (tj. tik do spoja ruku sa gornjom gredom, te jednim podupiračem u sredini gornje grede). Svo podupiranje mora biti u funkciji do završetka svih podupora. Uključivo i naknadno demontiranje podupiraća po izvedbi svih podupora.</t>
  </si>
  <si>
    <t>Obračun po komadu gotove izvedene poduporne konstrukcije.</t>
  </si>
  <si>
    <t xml:space="preserve">2.3.  SKELA  </t>
  </si>
  <si>
    <t>2.3.</t>
  </si>
  <si>
    <t>UKUPNO: 2.3. SKELA</t>
  </si>
  <si>
    <t>2.4.  LIMARSKI RADOVI</t>
  </si>
  <si>
    <t>UKUPNO: 2.4.  LIMARSKI RADOVI</t>
  </si>
  <si>
    <t xml:space="preserve">2.5.  KROVOPOKRIVAČKI RADOVI </t>
  </si>
  <si>
    <t xml:space="preserve">UKUPNO:   2.5.  KROVOPOKRIVAČKI RADOVI </t>
  </si>
  <si>
    <t>3.1.  STOLARSKI RADOVI - DRVENA STOLARIJA - nova unutrašnja vrata</t>
  </si>
  <si>
    <t>3.1.</t>
  </si>
  <si>
    <t>3.2.  ČELIČNA BRAVARIJA - galanterija</t>
  </si>
  <si>
    <t>3.2.</t>
  </si>
  <si>
    <t>UKUPNO: 4.4. SOBOSLIKARSKI I LIČILAČKI RADOVI</t>
  </si>
  <si>
    <t>TESARSKI RADOVI</t>
  </si>
  <si>
    <r>
      <t xml:space="preserve"> Dobavljanje sveg potrebnog materijala, te izvedba vertikalne oplate na vanjskoj liniji zidova potkrovlja koji dijele grijani od negrijanog prostora, unutar konstrukcije, radi zatvaranja i omogućavanja termičke izolacije prostora unutar konstrukcije sekundarnog poda, prema negrijanim dijelovima potkrovnog prostora. Oplata se izrađuje od OSB ploča d=22mm. Visina oplate OSB pločama je 40-45cm. Oplata se postavlja tako, da se naslanja s vanjske strane na postojeću roštiljnu grednu konstrukciju sekundarnog poda, te na površinu ab ploče poda potkrovlja. U drvenu gredu OSB ploču učvrščivati samoreznim vijcima za drvo, a u pod preko pričvrsnih limenih L-profila i vijaka s tiplima za beton. Nadalje, prije postave, OSB ploču je potrebno iskrojiti tako, da se oblik izreza prilagodi formi poprečnih greda na koje naliježe uzdužna greda. Obračun po m</t>
    </r>
    <r>
      <rPr>
        <vertAlign val="superscript"/>
        <sz val="10"/>
        <rFont val="Zurich Lt BT"/>
        <family val="2"/>
        <charset val="238"/>
      </rPr>
      <t>2</t>
    </r>
    <r>
      <rPr>
        <sz val="10"/>
        <rFont val="Zurich Lt BT"/>
        <family val="2"/>
        <charset val="238"/>
      </rPr>
      <t xml:space="preserve"> stvarne površine izvedene oplate. U cijenu uključen sav spojni  materijal (čavli, vijci i dr.).</t>
    </r>
  </si>
  <si>
    <r>
      <t xml:space="preserve">Vrata su jednokrilna, krilo zaokretno. Dovratnik klasični/standardni, profilirani ("futer-štok") u debljini zida. Krilo standardno, puno, furnirano. Dovratnik ("futer-štok") izrađen od mdf ili panel ploča, lakirano mat-lakom po RAL ton karti (izbor projektanta). Krilo vratiju standardno/klasično, puno, glatko, obostrano furnirano, ličeno bezbojnim lakom. </t>
    </r>
    <r>
      <rPr>
        <b/>
        <i/>
        <sz val="10"/>
        <rFont val="Zurich Lt BT"/>
        <family val="2"/>
        <charset val="238"/>
      </rPr>
      <t xml:space="preserve">Obzirom da se vrata postavljaju u zidu između grijanog i negrijanog prostora, krilo vratiju mora biti izvedeno sa ispunom toplinskom izolacijom (mineralnom ili staklenom vunom). </t>
    </r>
  </si>
  <si>
    <r>
      <t xml:space="preserve">UKUPNO: 3.1. STOLARSKI RADOVI -  DRVENA STOLARIJA - </t>
    </r>
    <r>
      <rPr>
        <b/>
        <sz val="10"/>
        <rFont val="Zurich LtCn BT"/>
        <family val="2"/>
        <charset val="238"/>
      </rPr>
      <t>nova unutrašnja vrata</t>
    </r>
  </si>
  <si>
    <t>NAPOMENA: Kod pozicije Rpk4La potrebno je izvesti dodatnu obradu krila i dovratnika u svrhu prilagodbe istih skošenim dijelovima podgleda potkrovlja (vidi shemu stolarije!)</t>
  </si>
  <si>
    <r>
      <t xml:space="preserve">Razdjelne žičane stijene izrađuju se kao jedno, dvo, tro i višedjelne segmentne ravninske stijene, pri čemu su pojedini segmenti izrađeni od čeličnog okvira koji se izradi od čeličnih pravokutnih cijevi presjeka 40x30x2,0mm i ispune koja se izradi od standardnog žičanog vibro-pletiva, od čelične žice </t>
    </r>
    <r>
      <rPr>
        <sz val="10"/>
        <rFont val="Symbol"/>
        <family val="1"/>
        <charset val="2"/>
      </rPr>
      <t>Æ</t>
    </r>
    <r>
      <rPr>
        <sz val="10"/>
        <rFont val="Zurich Lt BT"/>
        <family val="2"/>
        <charset val="238"/>
      </rPr>
      <t>3,8mm, u mreži osne veličine okaca 50x50mm. Mreža se u okvire učvrščuje zavarivanjem. Svi čelični elementi  od čelika kvalitete S235.</t>
    </r>
  </si>
  <si>
    <r>
      <t>a1) poz</t>
    </r>
    <r>
      <rPr>
        <b/>
        <sz val="10"/>
        <rFont val="Zurich Lt BT"/>
        <family val="2"/>
        <charset val="238"/>
      </rPr>
      <t xml:space="preserve"> SP1</t>
    </r>
  </si>
  <si>
    <r>
      <t>a2) poz</t>
    </r>
    <r>
      <rPr>
        <b/>
        <sz val="10"/>
        <rFont val="Zurich Lt BT"/>
        <family val="2"/>
        <charset val="238"/>
      </rPr>
      <t xml:space="preserve"> SP2</t>
    </r>
  </si>
  <si>
    <r>
      <t>a3) poz</t>
    </r>
    <r>
      <rPr>
        <b/>
        <sz val="10"/>
        <rFont val="Zurich Lt BT"/>
        <family val="2"/>
        <charset val="238"/>
      </rPr>
      <t xml:space="preserve"> SP3</t>
    </r>
  </si>
  <si>
    <r>
      <t>a4) poz</t>
    </r>
    <r>
      <rPr>
        <b/>
        <sz val="10"/>
        <rFont val="Zurich Lt BT"/>
        <family val="2"/>
        <charset val="238"/>
      </rPr>
      <t xml:space="preserve"> SP4</t>
    </r>
  </si>
  <si>
    <r>
      <t>a4) poz</t>
    </r>
    <r>
      <rPr>
        <b/>
        <sz val="10"/>
        <rFont val="Zurich Lt BT"/>
        <family val="2"/>
        <charset val="238"/>
      </rPr>
      <t xml:space="preserve"> SP5</t>
    </r>
    <r>
      <rPr>
        <sz val="10"/>
        <rFont val="Arial"/>
        <charset val="238"/>
      </rPr>
      <t/>
    </r>
  </si>
  <si>
    <r>
      <t>m</t>
    </r>
    <r>
      <rPr>
        <vertAlign val="superscript"/>
        <sz val="10"/>
        <rFont val="Zurich Lt BT"/>
        <family val="2"/>
        <charset val="238"/>
      </rPr>
      <t>2</t>
    </r>
    <r>
      <rPr>
        <sz val="10"/>
        <rFont val="Arial"/>
        <charset val="238"/>
      </rPr>
      <t/>
    </r>
  </si>
  <si>
    <r>
      <t>– 2x temeljni premaz poliuretanskim prajmerom sa cink fosfatom (jednakovrijedno kao proizvod: SikaCorZP Primer; debljina premaza 80</t>
    </r>
    <r>
      <rPr>
        <i/>
        <sz val="10"/>
        <rFont val="GreekC"/>
        <charset val="238"/>
      </rPr>
      <t>m</t>
    </r>
    <r>
      <rPr>
        <i/>
        <sz val="10"/>
        <rFont val="Zurich Lt BT"/>
        <family val="2"/>
        <charset val="238"/>
      </rPr>
      <t>m</t>
    </r>
  </si>
  <si>
    <r>
      <t>– 2x završni premaz poliuretanskim premazom mat izgleda (jednakovrijedno kao proizvod: SikaCorPUR Color; debljina premaza 80</t>
    </r>
    <r>
      <rPr>
        <i/>
        <sz val="10"/>
        <rFont val="GreekC"/>
        <charset val="238"/>
      </rPr>
      <t>m</t>
    </r>
    <r>
      <rPr>
        <i/>
        <sz val="10"/>
        <rFont val="Zurich Lt BT"/>
        <family val="2"/>
        <charset val="238"/>
      </rPr>
      <t>m</t>
    </r>
  </si>
  <si>
    <r>
      <t>Ukupna debljina antikorozivnih zaštitnih premaza treba biti 160</t>
    </r>
    <r>
      <rPr>
        <i/>
        <sz val="10"/>
        <rFont val="GreekS"/>
        <charset val="238"/>
      </rPr>
      <t>m</t>
    </r>
    <r>
      <rPr>
        <i/>
        <sz val="10"/>
        <rFont val="Zurich Lt BT"/>
        <family val="2"/>
        <charset val="238"/>
      </rPr>
      <t>m</t>
    </r>
  </si>
  <si>
    <r>
      <t xml:space="preserve">poz </t>
    </r>
    <r>
      <rPr>
        <b/>
        <sz val="10"/>
        <rFont val="Zurich Lt BT"/>
        <family val="2"/>
        <charset val="238"/>
      </rPr>
      <t>PPK1</t>
    </r>
  </si>
  <si>
    <r>
      <rPr>
        <b/>
        <sz val="10"/>
        <rFont val="Zurich Lt BT"/>
        <family val="2"/>
        <charset val="238"/>
      </rPr>
      <t xml:space="preserve">Parapetni medaljoni </t>
    </r>
    <r>
      <rPr>
        <sz val="10"/>
        <rFont val="Zurich Lt BT"/>
        <family val="2"/>
        <charset val="238"/>
      </rPr>
      <t>u visokom reljefu u prozorskim osima 3, 4, 5 i 6 (1. kat) istočnog (uličnog) pročelja zgrade. Veličina pojedinačnog medaljina: cca 102cm x 65cm.</t>
    </r>
  </si>
  <si>
    <r>
      <t>d) premaz suhog estriha prije ljepljenja završne podne obloge temeljnim premazom bez otapala, cca 100 g/m</t>
    </r>
    <r>
      <rPr>
        <vertAlign val="superscript"/>
        <sz val="10"/>
        <rFont val="Zurich Lt BT"/>
        <family val="2"/>
        <charset val="238"/>
      </rPr>
      <t>2</t>
    </r>
    <r>
      <rPr>
        <sz val="10"/>
        <rFont val="Zurich Lt BT"/>
        <family val="2"/>
        <charset val="238"/>
      </rPr>
      <t xml:space="preserve">.  </t>
    </r>
  </si>
  <si>
    <t xml:space="preserve">S V E U K U P N O   (2.+3. +4.)   </t>
  </si>
  <si>
    <t xml:space="preserve">Ispiranje cjevovoda sanitarne vode nakon izvedene dezinfekcije,  sve dok se ne ustanovi da voda zadovoljava mjerama za vodu za piće. U cijenu je uključeno i atestiranje po ovlaštenoj stručnoj ustanovi. Broj potrebnih uzoraka/analiza sukladno "Naputku o obimu ispitivanja vode za piće prilikom tehničkog pregleda građevina" izdan od strane Ministarstva zdravstva i socijalne skrbi 23. siječnja 2009. godine. </t>
  </si>
  <si>
    <t xml:space="preserve">UKUPNO 2.2. TESARSKI RADOVI </t>
  </si>
  <si>
    <t>Obračun po m1 ugrađene gredne građe.</t>
  </si>
  <si>
    <r>
      <t xml:space="preserve">  m</t>
    </r>
    <r>
      <rPr>
        <vertAlign val="superscript"/>
        <sz val="10"/>
        <rFont val="Zurich Lt BT"/>
        <family val="2"/>
        <charset val="238"/>
      </rPr>
      <t>1</t>
    </r>
  </si>
  <si>
    <t>2.4.4.</t>
  </si>
  <si>
    <t>VIDEOPORTAFON</t>
  </si>
  <si>
    <t xml:space="preserve">Dobava, polaganje i pogonsko priključenje kabela nn razvoda od GR u prizemlju do R2 u potkrovlju, u inst. cijevi podžbukno, uključujući cijev i ostalo do potpune funkcionalnosti. </t>
  </si>
  <si>
    <t>PP00-Y 5x10 mm2</t>
  </si>
  <si>
    <t>PP-Y  4x1,5 mm2</t>
  </si>
  <si>
    <r>
      <t xml:space="preserve">2 prekidač, 16A, </t>
    </r>
    <r>
      <rPr>
        <sz val="8"/>
        <rFont val="Times New Roman"/>
        <family val="1"/>
        <charset val="238"/>
      </rPr>
      <t>2-izmjenična</t>
    </r>
  </si>
  <si>
    <r>
      <t xml:space="preserve">1 prekidač, 16A, </t>
    </r>
    <r>
      <rPr>
        <sz val="8"/>
        <rFont val="Times New Roman"/>
        <family val="1"/>
        <charset val="238"/>
      </rPr>
      <t>križni</t>
    </r>
  </si>
  <si>
    <t>A2</t>
  </si>
  <si>
    <r>
      <t xml:space="preserve">864 Comfort T5, </t>
    </r>
    <r>
      <rPr>
        <sz val="8"/>
        <rFont val="Times New Roman"/>
        <family val="1"/>
        <charset val="238"/>
      </rPr>
      <t>2x28W, Disano</t>
    </r>
  </si>
  <si>
    <t>B2</t>
  </si>
  <si>
    <r>
      <t xml:space="preserve">825 Comfort T5, </t>
    </r>
    <r>
      <rPr>
        <sz val="8"/>
        <rFont val="Times New Roman"/>
        <family val="1"/>
        <charset val="238"/>
      </rPr>
      <t>2x14W, Disano</t>
    </r>
  </si>
  <si>
    <t>D</t>
  </si>
  <si>
    <r>
      <t xml:space="preserve">746 Oblo, </t>
    </r>
    <r>
      <rPr>
        <sz val="8"/>
        <rFont val="Times New Roman"/>
        <family val="1"/>
        <charset val="238"/>
      </rPr>
      <t>22W, Disano</t>
    </r>
  </si>
  <si>
    <t>Dobava   materijala  i  izrada dopunskog izjednačenja  potencijala u podrumu polaganjem Fe/Zn trake (sabirnica) dijelom po zidi ili u podu, uz povezivanje metalnih  masa na sabirnicu i sabirnice na vanjski uzemljivač.</t>
  </si>
  <si>
    <t>Fe/Zn 20x3 mm</t>
  </si>
  <si>
    <t>križne spojnice</t>
  </si>
  <si>
    <t>vijčani spojevi</t>
  </si>
  <si>
    <t>iskop i zatrpavanje rova 0,3x0,8m</t>
  </si>
  <si>
    <t>IP podrum</t>
  </si>
  <si>
    <t>Dobava i polaganje vodiča i obujmica, te izrada dopunskog izjednačenja potencijala u sanitarijama  do potpune funkcionalnosti.</t>
  </si>
  <si>
    <t>P/f 16 mm2</t>
  </si>
  <si>
    <t>P/f 10 mm2</t>
  </si>
  <si>
    <t>obujmice 1/2"</t>
  </si>
  <si>
    <t>KIP</t>
  </si>
  <si>
    <t>IP sanitarije</t>
  </si>
  <si>
    <t>paralelni indikator prorade</t>
  </si>
  <si>
    <t>Videoportafon</t>
  </si>
  <si>
    <t>Dobava, montaža te puštanje u pogon videoportafonskog sustava u prizemlju zgrade, Biticino (Legrand) ili jednakovrijedno, uključujući sve do potpune funkcionalnosti.</t>
  </si>
  <si>
    <r>
      <rPr>
        <sz val="11"/>
        <rFont val="Times New Roman"/>
        <family val="1"/>
        <charset val="238"/>
      </rPr>
      <t>pozivni tablo,</t>
    </r>
    <r>
      <rPr>
        <sz val="10"/>
        <rFont val="Times New Roman"/>
        <family val="1"/>
        <charset val="238"/>
      </rPr>
      <t xml:space="preserve"> </t>
    </r>
    <r>
      <rPr>
        <sz val="8"/>
        <rFont val="Times New Roman"/>
        <family val="1"/>
        <charset val="238"/>
      </rPr>
      <t>digitalna kamera u boji, 1 tipkalo</t>
    </r>
  </si>
  <si>
    <t>kompl</t>
  </si>
  <si>
    <r>
      <t xml:space="preserve">napajanje, </t>
    </r>
    <r>
      <rPr>
        <sz val="8"/>
        <rFont val="Times New Roman"/>
        <family val="1"/>
        <charset val="238"/>
      </rPr>
      <t>E-32</t>
    </r>
  </si>
  <si>
    <r>
      <t xml:space="preserve">električna brava, </t>
    </r>
    <r>
      <rPr>
        <sz val="8"/>
        <rFont val="Times New Roman"/>
        <family val="1"/>
        <charset val="238"/>
      </rPr>
      <t>12V</t>
    </r>
  </si>
  <si>
    <r>
      <t xml:space="preserve">monitor, </t>
    </r>
    <r>
      <rPr>
        <sz val="8"/>
        <rFont val="Times New Roman"/>
        <family val="1"/>
        <charset val="238"/>
      </rPr>
      <t>digitalni, boja</t>
    </r>
  </si>
  <si>
    <t>distribucijska jedinica</t>
  </si>
  <si>
    <t>videoportafon</t>
  </si>
  <si>
    <t>Dobava materijala i izrada razvoda instalacija videoportafona utp kabelom položenim u pvc kanalici ili dijelom podžbukno u instalacijskoj cijevi od pozivnog tabloa montiranog uz dvorišni ulaz do unutarnje monitorske jedinice u prostoru porte, uključujući sve do potpune funkcionalnosti.</t>
  </si>
  <si>
    <t>Cat.5E 4x2x0,5</t>
  </si>
  <si>
    <t>pvc kanalica</t>
  </si>
  <si>
    <t xml:space="preserve">razvod </t>
  </si>
  <si>
    <t xml:space="preserve">    2.4.4.</t>
  </si>
  <si>
    <t>Videoportafon       UKUPNO</t>
  </si>
  <si>
    <t xml:space="preserve">Dobava i polaganje savitljivih pvc cijevi u zidu, stropu i podu. Potrebno je uračunati razvodne  kutije i ostalo do potpune funkcionalnosti. </t>
  </si>
  <si>
    <t xml:space="preserve">Dobavljanje potrebnog materijala, te izvedba okvirne drvene konstrukcije za otvor za tavanske izvlačive stepenice. Okvirna konstrukcija se izvodi od drvene gredne građe, tj. dvije uzdužne devene grede presjeka 16/16, duljine 3,50m, koje se pružaju paralelno sa duljom osi zgrade, a učvrščuju se na gornju stranu postojeće gornje grede visulje krovne konstrukcije. Između greda se, iste dimenzije presjeka, izvodi spojna greda koja, zajedno sa gredom visuljei prethodno opisanim gredama, formira otvor za montažu izvlačivih stepenica. Spojevi novih i starih greda i greda međusobno vijčani, vijcima M14. </t>
  </si>
  <si>
    <t xml:space="preserve">Dobavljanje potrebnog materijala, te izvedba zamjenskih podupornih konstrukcija u čvorovima/sudarima kosih i horizontalnih greda glavnih vezača krovne visulje konstrukcije krovišta zgrade, na liniji uzdužne grede (prema uličnom pročelju zgrade). Ova konstrukcija izvodi se u svrhu statičke zamjene funkcije ruku na istoj poziciji, kako bi se proširio funkcionalni prostor hodnika u potkrovlju. Stavka obuhvaća: </t>
  </si>
  <si>
    <t>Dobava, montaža i demontaža cjevne fasadne skele uz vanjske zidove zgrade, sa podištima od drvenih platica 48 mm, složena i ukručena prema pravilima zaštite na radu. Skela je  maksimalne visine do 13,00 m, a služi za izvođenje tesarskih, krovopokrivačkih, bravarskih, limarskih i fasaderskih radova. Skela se izvodi u dijelovima, i to:</t>
  </si>
  <si>
    <t>_uz centralnu sekciju uličnog pročelja, u svrhu izvedbe kamenarskih i restauratorskih radova na uličnom pročelju zgrade (vidi stavku 4.1.001). Skelu se izvodi do visine od  6,00m u potezu čitavog središnjeg dijela pročelja kojim se obuhvaćaju 4 središnja prozora u katu.</t>
  </si>
  <si>
    <t xml:space="preserve">_uz dio dvorišnog pročelja, kao transportna vertikalna skela, za pristup s nivoa dvorišta do etaže potkrovlja, u širine do 6m, te visine 13m </t>
  </si>
  <si>
    <t>Djelomično raskrivanje, te ponovno pokrivanje (po završetku radova) dijela krova koji će se koristiti kao vanjski transportni ulaz u toku radova u potkrovlju, uključivo i ponovno letvenje na tom dijelu krova, sa svim pričvrsnim i dr. materijalom. Veličina otvora u krovu cca 1,5x2m</t>
  </si>
  <si>
    <t xml:space="preserve">Dobavljanje sveg potrebnog materijala,  izrada, antikorozivna zaštita, te montaža na poziciju u zidnom otvoru u podrumu zgrade metalnih kapaka za zatvaranje odzračnih otvora prema prostoru ulaznog prostora dvorišta. </t>
  </si>
  <si>
    <t xml:space="preserve">Kapke izraditi od čeličnog lima d=2mm. Površina kapka je veličine  65x30cm.  </t>
  </si>
  <si>
    <t>Kapak  treba biti s mogućnošću otklopnog otvaranja oko gornje osi, u min tri stupnja otvorenosti, te s mogučnosti zatvaranja s unutrašnje strane.</t>
  </si>
  <si>
    <t xml:space="preserve">Kapke se montira na kameni okvir ventilacijskog otvora s unutrašnje (podrumske) strane. </t>
  </si>
  <si>
    <t xml:space="preserve">  - sva vijčana roba, šarke i drugi elementi veze na konstrukciji i sustava otvaranja/zatvaranja</t>
  </si>
  <si>
    <t>UKUPNO: 3.2. ČELIČNA BRAVARIJA - galanterija</t>
  </si>
  <si>
    <t xml:space="preserve">Dobavljanje sveg potrebnog osnovnog, pomoćnog i drugog radnog materijala, te postavljanje u suho, na podlogu od cementnog estriha,  laminatnog poda, klase kvalitete 33, debljine 12-15 mm. Dekor hrast. </t>
  </si>
  <si>
    <t xml:space="preserve">Postavi laminata treba pristupiti tek kad se mjerenjem vlažnosti iste utvrdi da je ista max 2%.  </t>
  </si>
  <si>
    <t>Na pripremljenu podlogu postavlja se mekoelastični sloj od polistirena u pločama/roli, debljine min 3 mm ili spužvaste folije.</t>
  </si>
  <si>
    <t xml:space="preserve">Postava laminata sa lamelama okomito na zid s prozorima. </t>
  </si>
  <si>
    <t>Pri postavi laminata primjenjivati i pridržavati se svih tehničkih uputa i mjera priopisanih od strane proizvođača.</t>
  </si>
  <si>
    <t>U cijenu uključena i izrada i postava rubnih letvica, standardnog profila, uz rubne zidove, obrađene kao i parket.</t>
  </si>
  <si>
    <t xml:space="preserve">Čišćenje i odvoz otpadnog materijala (obračunati u kvadraturi postavljenog laminata).  </t>
  </si>
  <si>
    <t>a1) laminatni podovi, razvijena površina</t>
  </si>
  <si>
    <t>veljača 2014.</t>
  </si>
  <si>
    <t>Dobavljanje sveg potrebnog materijala, te izvedba podnog opločenja u sanitarnim i pomoćnim. prostorima potkrovlja: prostorije Pk(n)4 i P(k)n5 ),  kao i u tehničkoj sobi ispod stubišnog kraka u prizemlju (prostorija PT1a), keramićkim  protukliznim, kiselootpornim i na habanje otpornim podnim ploćicama 1. klase, za postavu u unutrašnjim prostorima. Dimenzija i boja/dezen pločica po odabiru  projektanta.  Ploćice se polažu na očišćenu i otprašenu površinu betonskog estriha (odn., u prostorijama u potkrovlju na "suhi" estrih od gipskartonskih ploča), u sloj keramičarskog polimernocementnog fleksibilnog građevinskog ljepila. Polaganje je paralelno sa zidovima, bez pasice ili bordure u plohi. Postava fuga na fugu, fuge naglašene, širine do 3 mm, fugirane vodopostojanom, kiselootpornom fugirnom masom, boje u skladu sa bojom pločica.</t>
  </si>
  <si>
    <t>a1) prizemlje</t>
  </si>
  <si>
    <t>b1) prizemlje</t>
  </si>
  <si>
    <t>a) polaganje PE folije na oplatu od platica, sa preklopima i spajanjem.</t>
  </si>
  <si>
    <t>013.</t>
  </si>
  <si>
    <t>c) polaganje suhog estriha ukupne visine 25 m, u dva sloja (2x12,5 mm) koji se međusobno ljepe i spajaju klamicama, sa pomakom spojnih fuga.  Kao Knauf suhi estrih F 145, za suhe podove ili jednakovrijedno.</t>
  </si>
  <si>
    <t xml:space="preserve">Suhog estriha na podovima na kojima se polaže laminatni pod - sve prostorije potkrovlja, osim Pk(n)4 i Pk(n)5). Stavka obuhvaća:  </t>
  </si>
  <si>
    <t xml:space="preserve">Dobavljanje potrebnog matetijala, te izvedba spregovnih elemenata od platica d=4,8cm, s gornje strane gornje grede glavnih vezaća visulje krovišta.  </t>
  </si>
  <si>
    <t xml:space="preserve">Stavka obuhvaća dobavljanje sveg potrebnog materijala, te izvedba spregova u obliku križno postavljenih platica d=4,8cm, na svakom vezaću. Platice presjeka min 15x4,8cm, duljine do 5m, učvrščuju se u gredu vezača vijcima 2xM12.  </t>
  </si>
  <si>
    <r>
      <t>Sve detalje i građu izvesti prema statičkom proračunu i nacrtima. Uračunati sav drveni materijal, spojna sredstva, anker vijeke i sl, te rad. Obračun po m</t>
    </r>
    <r>
      <rPr>
        <vertAlign val="superscript"/>
        <sz val="10"/>
        <rFont val="Zurich Lt BT"/>
        <family val="2"/>
        <charset val="238"/>
      </rPr>
      <t xml:space="preserve">1 </t>
    </r>
    <r>
      <rPr>
        <sz val="10"/>
        <rFont val="Zurich Lt BT"/>
        <family val="2"/>
        <charset val="238"/>
      </rPr>
      <t xml:space="preserve"> izvedenih spregova.</t>
    </r>
  </si>
  <si>
    <r>
      <t>Utrošak drvene građe do 0,01 m</t>
    </r>
    <r>
      <rPr>
        <vertAlign val="superscript"/>
        <sz val="10"/>
        <rFont val="Zurich Lt BT"/>
        <family val="2"/>
        <charset val="238"/>
      </rPr>
      <t>3</t>
    </r>
    <r>
      <rPr>
        <sz val="10"/>
        <rFont val="Zurich Lt BT"/>
        <family val="2"/>
        <charset val="238"/>
      </rPr>
      <t>/m</t>
    </r>
    <r>
      <rPr>
        <vertAlign val="superscript"/>
        <sz val="10"/>
        <rFont val="Zurich Lt BT"/>
        <family val="2"/>
        <charset val="238"/>
      </rPr>
      <t>1</t>
    </r>
    <r>
      <rPr>
        <sz val="10"/>
        <rFont val="Zurich Lt BT"/>
        <family val="2"/>
        <charset val="238"/>
      </rPr>
      <t xml:space="preserve"> , </t>
    </r>
  </si>
  <si>
    <r>
      <t>Utrošak čavala i lakih spojnih sredstava do 0,15 kg/m</t>
    </r>
    <r>
      <rPr>
        <vertAlign val="superscript"/>
        <sz val="10"/>
        <rFont val="Zurich Lt BT"/>
        <family val="2"/>
        <charset val="238"/>
      </rPr>
      <t>1</t>
    </r>
    <r>
      <rPr>
        <sz val="10"/>
        <rFont val="Zurich Lt BT"/>
        <family val="2"/>
        <charset val="238"/>
      </rPr>
      <t xml:space="preserve">.   </t>
    </r>
  </si>
  <si>
    <t xml:space="preserve">U _________________________ dana___________ 2014. </t>
  </si>
  <si>
    <t>MP</t>
  </si>
  <si>
    <t>PRILOG II.</t>
  </si>
  <si>
    <t>potpis ovlaštene osobe ponuditelja</t>
  </si>
</sst>
</file>

<file path=xl/styles.xml><?xml version="1.0" encoding="utf-8"?>
<styleSheet xmlns="http://schemas.openxmlformats.org/spreadsheetml/2006/main">
  <numFmts count="8">
    <numFmt numFmtId="43" formatCode="_-* #,##0.00\ _k_n_-;\-* #,##0.00\ _k_n_-;_-* &quot;-&quot;??\ _k_n_-;_-@_-"/>
    <numFmt numFmtId="168" formatCode="0.0"/>
    <numFmt numFmtId="170" formatCode="#,##0.00\ [$€-1];\-#,##0.00\ [$€-1]"/>
    <numFmt numFmtId="174" formatCode="_-* #,##0.00_-;\-* #,##0.00_-;_-* &quot;-&quot;??_-;_-@_-"/>
    <numFmt numFmtId="177" formatCode="#,##0.00\ _k_n"/>
    <numFmt numFmtId="178" formatCode="#,##0.00_ ;[Red]\-#,##0.00\ "/>
    <numFmt numFmtId="179" formatCode="0.00_ ;[Red]\-0.00\ "/>
    <numFmt numFmtId="180" formatCode="0_ ;[Red]\-0\ "/>
  </numFmts>
  <fonts count="73">
    <font>
      <sz val="10"/>
      <name val="Arial"/>
      <charset val="238"/>
    </font>
    <font>
      <sz val="10"/>
      <name val="Arial"/>
      <charset val="238"/>
    </font>
    <font>
      <sz val="9"/>
      <name val="Arial"/>
      <family val="2"/>
      <charset val="238"/>
    </font>
    <font>
      <sz val="10"/>
      <name val="Zurich Lt BT"/>
      <family val="2"/>
      <charset val="238"/>
    </font>
    <font>
      <b/>
      <sz val="10"/>
      <name val="Zurich Lt BT"/>
      <family val="2"/>
      <charset val="238"/>
    </font>
    <font>
      <sz val="10"/>
      <name val="Arial"/>
      <family val="2"/>
      <charset val="238"/>
    </font>
    <font>
      <vertAlign val="superscript"/>
      <sz val="10"/>
      <name val="Zurich Lt BT"/>
      <family val="2"/>
      <charset val="238"/>
    </font>
    <font>
      <i/>
      <sz val="10"/>
      <name val="Zurich Lt BT"/>
      <family val="2"/>
      <charset val="238"/>
    </font>
    <font>
      <b/>
      <sz val="9"/>
      <name val="Zurich LtCn BT"/>
      <family val="2"/>
      <charset val="238"/>
    </font>
    <font>
      <b/>
      <sz val="11"/>
      <name val="Zurich Lt BT"/>
      <family val="2"/>
      <charset val="238"/>
    </font>
    <font>
      <b/>
      <sz val="11"/>
      <name val="Zurich LtCn BT"/>
      <family val="2"/>
      <charset val="238"/>
    </font>
    <font>
      <sz val="10"/>
      <name val="Arial"/>
      <family val="2"/>
      <charset val="238"/>
    </font>
    <font>
      <sz val="10"/>
      <name val="Arial"/>
      <family val="2"/>
      <charset val="238"/>
    </font>
    <font>
      <b/>
      <sz val="20"/>
      <name val="Zurich LtCn BT"/>
      <family val="2"/>
      <charset val="238"/>
    </font>
    <font>
      <b/>
      <sz val="18"/>
      <name val="Zurich Lt BT"/>
      <family val="2"/>
      <charset val="238"/>
    </font>
    <font>
      <b/>
      <sz val="14"/>
      <name val="Zurich Lt BT"/>
      <family val="2"/>
      <charset val="238"/>
    </font>
    <font>
      <sz val="11"/>
      <name val="Zurich Lt BT"/>
      <family val="2"/>
      <charset val="238"/>
    </font>
    <font>
      <b/>
      <sz val="12"/>
      <name val="Zurich Lt BT"/>
      <family val="2"/>
      <charset val="238"/>
    </font>
    <font>
      <b/>
      <sz val="9"/>
      <name val="Arial"/>
      <family val="2"/>
      <charset val="238"/>
    </font>
    <font>
      <b/>
      <sz val="9"/>
      <name val="Zurich Lt BT"/>
      <family val="2"/>
      <charset val="238"/>
    </font>
    <font>
      <b/>
      <vertAlign val="superscript"/>
      <sz val="11"/>
      <name val="Zurich LtCn BT"/>
      <family val="2"/>
      <charset val="238"/>
    </font>
    <font>
      <sz val="20"/>
      <name val="Zurich LtCn BT"/>
      <family val="2"/>
      <charset val="238"/>
    </font>
    <font>
      <sz val="20"/>
      <name val="Arial"/>
      <family val="2"/>
      <charset val="238"/>
    </font>
    <font>
      <b/>
      <sz val="10"/>
      <name val="Zurich LtCn BT"/>
      <family val="2"/>
      <charset val="238"/>
    </font>
    <font>
      <b/>
      <sz val="10"/>
      <name val="Arial"/>
      <family val="2"/>
      <charset val="238"/>
    </font>
    <font>
      <b/>
      <sz val="16"/>
      <name val="Zurich Lt BT"/>
      <family val="2"/>
      <charset val="238"/>
    </font>
    <font>
      <b/>
      <i/>
      <sz val="11"/>
      <name val="Zurich LtCn BT"/>
      <family val="2"/>
      <charset val="238"/>
    </font>
    <font>
      <b/>
      <i/>
      <sz val="10"/>
      <name val="Zurich Lt BT"/>
      <family val="2"/>
      <charset val="238"/>
    </font>
    <font>
      <sz val="14"/>
      <name val="Arial"/>
      <family val="2"/>
      <charset val="238"/>
    </font>
    <font>
      <b/>
      <sz val="12"/>
      <name val="Arial Narrow"/>
      <family val="2"/>
      <charset val="238"/>
    </font>
    <font>
      <sz val="12"/>
      <name val="Arial Narrow"/>
      <family val="2"/>
      <charset val="238"/>
    </font>
    <font>
      <b/>
      <sz val="11"/>
      <name val="Arial Narrow"/>
      <family val="2"/>
      <charset val="238"/>
    </font>
    <font>
      <sz val="10"/>
      <name val="Arial Narrow"/>
      <family val="2"/>
      <charset val="238"/>
    </font>
    <font>
      <b/>
      <sz val="10"/>
      <name val="Arial Narrow"/>
      <family val="2"/>
      <charset val="238"/>
    </font>
    <font>
      <b/>
      <sz val="20"/>
      <name val="Arial Narrow"/>
      <family val="2"/>
      <charset val="238"/>
    </font>
    <font>
      <b/>
      <sz val="9"/>
      <name val="Arial Narrow"/>
      <family val="2"/>
      <charset val="238"/>
    </font>
    <font>
      <sz val="12"/>
      <name val="Arial"/>
      <family val="2"/>
      <charset val="238"/>
    </font>
    <font>
      <vertAlign val="superscript"/>
      <sz val="10"/>
      <name val="Arial Narrow"/>
      <family val="2"/>
      <charset val="238"/>
    </font>
    <font>
      <sz val="10"/>
      <name val="Symbol"/>
      <family val="1"/>
      <charset val="2"/>
    </font>
    <font>
      <sz val="11"/>
      <name val="Times New Roman"/>
      <family val="1"/>
      <charset val="238"/>
    </font>
    <font>
      <b/>
      <u/>
      <sz val="11"/>
      <name val="Times New Roman"/>
      <family val="1"/>
      <charset val="238"/>
    </font>
    <font>
      <b/>
      <sz val="11"/>
      <name val="Times New Roman"/>
      <family val="1"/>
      <charset val="238"/>
    </font>
    <font>
      <b/>
      <sz val="9"/>
      <name val="Times New Roman"/>
      <family val="1"/>
      <charset val="238"/>
    </font>
    <font>
      <sz val="8"/>
      <name val="Times New Roman"/>
      <family val="1"/>
      <charset val="238"/>
    </font>
    <font>
      <sz val="11"/>
      <name val="Times New Roman CE"/>
      <family val="1"/>
      <charset val="238"/>
    </font>
    <font>
      <sz val="14"/>
      <name val="Times New Roman"/>
      <family val="1"/>
      <charset val="238"/>
    </font>
    <font>
      <b/>
      <sz val="14"/>
      <name val="Times New Roman"/>
      <family val="1"/>
      <charset val="238"/>
    </font>
    <font>
      <sz val="18"/>
      <name val="Times New Roman"/>
      <family val="1"/>
      <charset val="238"/>
    </font>
    <font>
      <b/>
      <sz val="18"/>
      <name val="Times New Roman"/>
      <family val="1"/>
      <charset val="238"/>
    </font>
    <font>
      <sz val="10"/>
      <name val="Times New Roman"/>
      <family val="1"/>
      <charset val="238"/>
    </font>
    <font>
      <b/>
      <i/>
      <sz val="11"/>
      <name val="Times New Roman"/>
      <family val="1"/>
      <charset val="238"/>
    </font>
    <font>
      <b/>
      <vertAlign val="superscript"/>
      <sz val="11"/>
      <name val="Times New Roman"/>
      <family val="1"/>
      <charset val="238"/>
    </font>
    <font>
      <sz val="16"/>
      <name val="Arial"/>
      <family val="2"/>
      <charset val="238"/>
    </font>
    <font>
      <b/>
      <sz val="16"/>
      <name val="Arial Narrow"/>
      <family val="2"/>
      <charset val="238"/>
    </font>
    <font>
      <b/>
      <sz val="11"/>
      <name val="Arial"/>
      <family val="2"/>
      <charset val="238"/>
    </font>
    <font>
      <b/>
      <sz val="26"/>
      <name val="Zurich LtCn BT"/>
      <family val="2"/>
      <charset val="238"/>
    </font>
    <font>
      <b/>
      <sz val="12"/>
      <name val="Arial"/>
      <family val="2"/>
      <charset val="238"/>
    </font>
    <font>
      <sz val="11"/>
      <name val="Arial"/>
      <family val="2"/>
      <charset val="238"/>
    </font>
    <font>
      <sz val="2"/>
      <name val="Arial"/>
      <family val="2"/>
      <charset val="238"/>
    </font>
    <font>
      <sz val="2"/>
      <name val="Zurich Lt BT"/>
      <family val="2"/>
      <charset val="238"/>
    </font>
    <font>
      <b/>
      <sz val="2"/>
      <name val="Zurich Lt BT"/>
      <family val="2"/>
      <charset val="238"/>
    </font>
    <font>
      <b/>
      <sz val="2"/>
      <name val="Arial"/>
      <family val="2"/>
      <charset val="238"/>
    </font>
    <font>
      <i/>
      <sz val="10"/>
      <name val="GreekC"/>
      <charset val="238"/>
    </font>
    <font>
      <i/>
      <sz val="10"/>
      <name val="GreekS"/>
      <charset val="238"/>
    </font>
    <font>
      <b/>
      <sz val="18"/>
      <name val="Zurich LtCn BT"/>
      <family val="2"/>
      <charset val="238"/>
    </font>
    <font>
      <sz val="18"/>
      <name val="Arial"/>
      <family val="2"/>
      <charset val="238"/>
    </font>
    <font>
      <b/>
      <i/>
      <sz val="18"/>
      <name val="Zurich LtCn BT"/>
      <family val="2"/>
      <charset val="238"/>
    </font>
    <font>
      <sz val="10"/>
      <color theme="1"/>
      <name val="Zurich Lt BT"/>
      <family val="2"/>
      <charset val="238"/>
    </font>
    <font>
      <sz val="10"/>
      <color rgb="FF00B050"/>
      <name val="Zurich Lt BT"/>
      <family val="2"/>
      <charset val="238"/>
    </font>
    <font>
      <sz val="10"/>
      <color rgb="FF7030A0"/>
      <name val="Zurich Lt BT"/>
      <family val="2"/>
      <charset val="238"/>
    </font>
    <font>
      <b/>
      <sz val="10"/>
      <color rgb="FF7030A0"/>
      <name val="Zurich Lt BT"/>
      <family val="2"/>
      <charset val="238"/>
    </font>
    <font>
      <b/>
      <sz val="10"/>
      <name val="Zurich Lt BT"/>
      <charset val="238"/>
    </font>
    <font>
      <b/>
      <sz val="9"/>
      <name val="Zurich Lt BT"/>
      <charset val="23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top style="thin">
        <color indexed="64"/>
      </top>
      <bottom style="medium">
        <color indexed="64"/>
      </bottom>
      <diagonal/>
    </border>
    <border>
      <left/>
      <right/>
      <top style="double">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0" fontId="5" fillId="0" borderId="0"/>
    <xf numFmtId="43" fontId="1"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cellStyleXfs>
  <cellXfs count="576">
    <xf numFmtId="0" fontId="0" fillId="0" borderId="0" xfId="0"/>
    <xf numFmtId="0" fontId="2" fillId="0" borderId="0" xfId="0" applyFont="1"/>
    <xf numFmtId="4" fontId="2" fillId="0" borderId="0" xfId="0" applyNumberFormat="1" applyFont="1"/>
    <xf numFmtId="4" fontId="2" fillId="0" borderId="0" xfId="0" applyNumberFormat="1" applyFont="1" applyAlignment="1">
      <alignment horizontal="right"/>
    </xf>
    <xf numFmtId="4" fontId="2" fillId="0" borderId="0" xfId="0" applyNumberFormat="1" applyFont="1" applyAlignment="1">
      <alignment horizontal="justify"/>
    </xf>
    <xf numFmtId="0" fontId="3" fillId="0" borderId="0" xfId="0" applyFont="1" applyAlignment="1">
      <alignment vertical="top"/>
    </xf>
    <xf numFmtId="0" fontId="3" fillId="0" borderId="0" xfId="0" applyFont="1"/>
    <xf numFmtId="0" fontId="3" fillId="0" borderId="0" xfId="0" applyFont="1" applyAlignment="1">
      <alignment horizontal="center" vertical="top"/>
    </xf>
    <xf numFmtId="4" fontId="3" fillId="0" borderId="0" xfId="0" applyNumberFormat="1" applyFont="1"/>
    <xf numFmtId="0" fontId="3" fillId="0" borderId="0" xfId="0" applyFont="1" applyAlignment="1">
      <alignment vertical="center"/>
    </xf>
    <xf numFmtId="4" fontId="3" fillId="0" borderId="0" xfId="0" applyNumberFormat="1" applyFont="1" applyAlignment="1">
      <alignment horizontal="right"/>
    </xf>
    <xf numFmtId="0" fontId="5" fillId="0" borderId="0" xfId="0" applyFont="1" applyAlignment="1">
      <alignment vertical="top"/>
    </xf>
    <xf numFmtId="0" fontId="5" fillId="0" borderId="0" xfId="0" applyFont="1" applyAlignment="1">
      <alignment horizontal="center" vertical="top"/>
    </xf>
    <xf numFmtId="0" fontId="5" fillId="0" borderId="0" xfId="0" applyFont="1"/>
    <xf numFmtId="0" fontId="3" fillId="0" borderId="0" xfId="0" applyFont="1" applyAlignment="1">
      <alignment horizontal="right" vertical="top" wrapText="1"/>
    </xf>
    <xf numFmtId="0" fontId="3" fillId="0" borderId="0" xfId="0" applyFont="1" applyAlignment="1">
      <alignment horizontal="center" vertical="top" wrapText="1"/>
    </xf>
    <xf numFmtId="4" fontId="3" fillId="0" borderId="0" xfId="4" applyNumberFormat="1" applyFont="1" applyAlignment="1">
      <alignment horizontal="right" wrapText="1"/>
    </xf>
    <xf numFmtId="4" fontId="3" fillId="0" borderId="0" xfId="4" applyNumberFormat="1" applyFont="1" applyAlignment="1">
      <alignment horizontal="right"/>
    </xf>
    <xf numFmtId="0" fontId="3" fillId="0" borderId="0" xfId="0" applyFont="1" applyAlignment="1">
      <alignment horizontal="justify" vertical="top" wrapText="1"/>
    </xf>
    <xf numFmtId="0" fontId="3" fillId="0" borderId="0" xfId="0" applyFont="1" applyAlignment="1">
      <alignment horizontal="right" vertical="top"/>
    </xf>
    <xf numFmtId="0" fontId="3" fillId="0" borderId="0" xfId="0" applyFont="1" applyAlignment="1">
      <alignment horizontal="center" wrapText="1"/>
    </xf>
    <xf numFmtId="4" fontId="3" fillId="0" borderId="0" xfId="0" applyNumberFormat="1" applyFont="1" applyAlignment="1">
      <alignment horizontal="right" wrapText="1"/>
    </xf>
    <xf numFmtId="0" fontId="3" fillId="0" borderId="0" xfId="0" applyFont="1" applyAlignment="1">
      <alignment horizontal="justify" vertical="top"/>
    </xf>
    <xf numFmtId="0" fontId="7" fillId="0" borderId="0" xfId="0" applyFont="1" applyAlignment="1">
      <alignment horizontal="justify" vertical="top" wrapText="1"/>
    </xf>
    <xf numFmtId="0" fontId="3" fillId="0" borderId="0" xfId="0" applyFont="1" applyAlignment="1">
      <alignment horizontal="center"/>
    </xf>
    <xf numFmtId="0" fontId="9" fillId="0" borderId="0" xfId="0" applyFont="1" applyAlignment="1">
      <alignment horizontal="left"/>
    </xf>
    <xf numFmtId="0" fontId="4" fillId="0" borderId="0" xfId="0" applyFont="1" applyAlignment="1">
      <alignment horizontal="left"/>
    </xf>
    <xf numFmtId="4" fontId="4" fillId="0" borderId="0" xfId="0" applyNumberFormat="1" applyFont="1" applyAlignment="1">
      <alignment horizontal="left"/>
    </xf>
    <xf numFmtId="4" fontId="3" fillId="0" borderId="0" xfId="0" applyNumberFormat="1" applyFont="1" applyAlignment="1">
      <alignment horizontal="justify"/>
    </xf>
    <xf numFmtId="0" fontId="8" fillId="0" borderId="0" xfId="0" applyFont="1" applyBorder="1" applyAlignment="1">
      <alignment horizontal="center" vertical="center" wrapText="1"/>
    </xf>
    <xf numFmtId="4" fontId="8" fillId="0" borderId="0" xfId="0" applyNumberFormat="1" applyFont="1" applyBorder="1" applyAlignment="1">
      <alignment horizontal="center" vertical="center" wrapText="1"/>
    </xf>
    <xf numFmtId="0" fontId="9" fillId="0" borderId="0" xfId="0" applyFont="1" applyAlignment="1">
      <alignment horizontal="left" vertical="top"/>
    </xf>
    <xf numFmtId="0" fontId="9" fillId="0" borderId="0" xfId="0" applyFont="1" applyAlignment="1">
      <alignment horizontal="center" vertical="top"/>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0" xfId="0" applyFont="1" applyBorder="1" applyAlignment="1">
      <alignment horizontal="right" vertical="top" wrapText="1"/>
    </xf>
    <xf numFmtId="0" fontId="8" fillId="0" borderId="0" xfId="0" applyFont="1" applyBorder="1" applyAlignment="1">
      <alignment horizontal="justify" vertical="top" wrapText="1"/>
    </xf>
    <xf numFmtId="4" fontId="8" fillId="0" borderId="0" xfId="0" applyNumberFormat="1" applyFont="1" applyBorder="1" applyAlignment="1">
      <alignment horizontal="center" wrapText="1"/>
    </xf>
    <xf numFmtId="4" fontId="8" fillId="0" borderId="0" xfId="0" applyNumberFormat="1" applyFont="1" applyBorder="1" applyAlignment="1">
      <alignment horizontal="right" wrapText="1"/>
    </xf>
    <xf numFmtId="0" fontId="3" fillId="0" borderId="3" xfId="0" applyFont="1" applyBorder="1" applyAlignment="1">
      <alignment vertical="top"/>
    </xf>
    <xf numFmtId="0" fontId="3" fillId="0" borderId="4" xfId="0" applyFont="1" applyBorder="1" applyAlignment="1">
      <alignment horizontal="center" vertical="top"/>
    </xf>
    <xf numFmtId="0" fontId="8" fillId="0" borderId="0" xfId="0" applyFont="1" applyBorder="1" applyAlignment="1">
      <alignment horizontal="center" wrapText="1"/>
    </xf>
    <xf numFmtId="0" fontId="3" fillId="0" borderId="0" xfId="0" applyFont="1" applyAlignment="1">
      <alignment horizontal="left" vertical="top"/>
    </xf>
    <xf numFmtId="4" fontId="3" fillId="0" borderId="4" xfId="0" applyNumberFormat="1" applyFont="1" applyBorder="1" applyAlignment="1">
      <alignment horizontal="right" vertical="center"/>
    </xf>
    <xf numFmtId="0" fontId="10" fillId="0" borderId="0" xfId="0" applyFont="1"/>
    <xf numFmtId="4" fontId="10" fillId="0" borderId="0" xfId="0" applyNumberFormat="1" applyFont="1"/>
    <xf numFmtId="4" fontId="10" fillId="0" borderId="0" xfId="0" applyNumberFormat="1" applyFont="1" applyAlignment="1">
      <alignment horizontal="right"/>
    </xf>
    <xf numFmtId="4" fontId="10" fillId="0" borderId="0" xfId="0" applyNumberFormat="1" applyFont="1" applyAlignment="1">
      <alignment horizontal="justify"/>
    </xf>
    <xf numFmtId="0" fontId="11" fillId="0" borderId="0" xfId="0" applyFont="1"/>
    <xf numFmtId="4" fontId="8" fillId="0" borderId="0" xfId="0" applyNumberFormat="1" applyFont="1" applyAlignment="1">
      <alignment horizontal="right"/>
    </xf>
    <xf numFmtId="0" fontId="12" fillId="0" borderId="0" xfId="0" applyFont="1"/>
    <xf numFmtId="0" fontId="4" fillId="0" borderId="0" xfId="0" applyFont="1" applyAlignment="1">
      <alignment horizontal="center" vertical="top"/>
    </xf>
    <xf numFmtId="0" fontId="15" fillId="0" borderId="0" xfId="0" applyFont="1" applyAlignment="1">
      <alignment horizontal="left" vertical="top"/>
    </xf>
    <xf numFmtId="0" fontId="15" fillId="0" borderId="0" xfId="0" applyFont="1" applyAlignment="1">
      <alignment horizontal="center" vertical="top"/>
    </xf>
    <xf numFmtId="0" fontId="15" fillId="0" borderId="0" xfId="0" applyFont="1" applyAlignment="1">
      <alignment horizontal="left"/>
    </xf>
    <xf numFmtId="4" fontId="4" fillId="0" borderId="0" xfId="0" applyNumberFormat="1" applyFont="1" applyAlignment="1">
      <alignment horizontal="right"/>
    </xf>
    <xf numFmtId="4" fontId="4" fillId="0" borderId="0" xfId="0" applyNumberFormat="1" applyFont="1" applyBorder="1" applyAlignment="1">
      <alignment horizontal="right"/>
    </xf>
    <xf numFmtId="0" fontId="9" fillId="0" borderId="0" xfId="0" applyFont="1" applyAlignment="1">
      <alignment vertical="top"/>
    </xf>
    <xf numFmtId="0" fontId="4" fillId="0" borderId="0" xfId="0" applyFont="1"/>
    <xf numFmtId="0" fontId="16" fillId="0" borderId="0" xfId="0" applyFont="1"/>
    <xf numFmtId="0" fontId="8" fillId="0" borderId="0" xfId="0" applyFont="1" applyBorder="1" applyAlignment="1">
      <alignment horizontal="left" vertical="top" wrapText="1"/>
    </xf>
    <xf numFmtId="0" fontId="3" fillId="0" borderId="0" xfId="0" applyFont="1" applyBorder="1" applyAlignment="1">
      <alignment horizontal="right" vertical="top" wrapText="1"/>
    </xf>
    <xf numFmtId="0" fontId="4" fillId="0" borderId="0" xfId="0" applyFont="1" applyBorder="1" applyAlignment="1">
      <alignment horizontal="justify" vertical="top" wrapText="1"/>
    </xf>
    <xf numFmtId="4" fontId="4" fillId="0" borderId="0" xfId="0" applyNumberFormat="1" applyFont="1" applyBorder="1" applyAlignment="1">
      <alignment horizontal="center" wrapText="1"/>
    </xf>
    <xf numFmtId="4" fontId="4" fillId="0" borderId="0" xfId="0" applyNumberFormat="1" applyFont="1" applyBorder="1" applyAlignment="1">
      <alignment horizontal="right" wrapText="1"/>
    </xf>
    <xf numFmtId="0" fontId="3" fillId="0" borderId="0" xfId="0" applyFont="1" applyBorder="1" applyAlignment="1">
      <alignment horizontal="justify" vertical="top" wrapText="1"/>
    </xf>
    <xf numFmtId="0" fontId="4" fillId="0" borderId="0" xfId="0" applyFont="1" applyBorder="1" applyAlignment="1">
      <alignment horizontal="left"/>
    </xf>
    <xf numFmtId="4" fontId="3" fillId="0" borderId="0" xfId="0" applyNumberFormat="1" applyFont="1" applyBorder="1" applyAlignment="1">
      <alignment horizontal="right" vertical="top" wrapText="1"/>
    </xf>
    <xf numFmtId="4" fontId="3" fillId="0" borderId="0" xfId="0" applyNumberFormat="1" applyFont="1" applyBorder="1" applyAlignment="1">
      <alignment horizontal="right"/>
    </xf>
    <xf numFmtId="0" fontId="17" fillId="0" borderId="0" xfId="0" applyFont="1" applyAlignment="1">
      <alignment horizontal="center"/>
    </xf>
    <xf numFmtId="0" fontId="3" fillId="0" borderId="0" xfId="0" applyFont="1" applyBorder="1" applyAlignment="1">
      <alignment horizontal="left" vertical="top" wrapText="1"/>
    </xf>
    <xf numFmtId="0" fontId="3" fillId="0" borderId="0" xfId="0" applyFont="1" applyBorder="1"/>
    <xf numFmtId="4" fontId="3" fillId="0" borderId="0" xfId="0" applyNumberFormat="1" applyFont="1" applyBorder="1" applyAlignment="1">
      <alignment horizontal="right" vertical="center" wrapText="1"/>
    </xf>
    <xf numFmtId="0" fontId="3" fillId="0" borderId="3" xfId="0" applyFont="1" applyBorder="1" applyAlignment="1">
      <alignment horizontal="center" vertical="center"/>
    </xf>
    <xf numFmtId="0" fontId="3" fillId="0" borderId="4" xfId="0" applyFont="1" applyBorder="1" applyAlignment="1">
      <alignment vertical="center"/>
    </xf>
    <xf numFmtId="4" fontId="3" fillId="0" borderId="4" xfId="0" applyNumberFormat="1" applyFont="1" applyBorder="1" applyAlignment="1">
      <alignment vertical="center"/>
    </xf>
    <xf numFmtId="0" fontId="4" fillId="0" borderId="4" xfId="0" applyFont="1" applyBorder="1" applyAlignment="1">
      <alignment horizontal="right" vertical="center" wrapText="1"/>
    </xf>
    <xf numFmtId="4" fontId="18" fillId="0" borderId="0" xfId="0" applyNumberFormat="1" applyFont="1" applyAlignment="1">
      <alignment horizontal="justify"/>
    </xf>
    <xf numFmtId="4" fontId="4" fillId="0" borderId="5" xfId="0" applyNumberFormat="1" applyFont="1" applyBorder="1" applyAlignment="1">
      <alignment horizontal="right"/>
    </xf>
    <xf numFmtId="4" fontId="4" fillId="0" borderId="5" xfId="4" applyNumberFormat="1" applyFont="1" applyBorder="1" applyAlignment="1">
      <alignment horizontal="right"/>
    </xf>
    <xf numFmtId="4" fontId="4" fillId="0" borderId="5" xfId="0" applyNumberFormat="1" applyFont="1" applyBorder="1" applyAlignment="1">
      <alignment horizontal="right" vertical="center"/>
    </xf>
    <xf numFmtId="4" fontId="3" fillId="0" borderId="0" xfId="4" applyNumberFormat="1" applyFont="1" applyFill="1" applyAlignment="1">
      <alignment horizontal="right"/>
    </xf>
    <xf numFmtId="0" fontId="3" fillId="0" borderId="3" xfId="0" applyFont="1" applyBorder="1" applyAlignment="1">
      <alignment horizontal="justify" vertical="top" wrapText="1"/>
    </xf>
    <xf numFmtId="0" fontId="4" fillId="0" borderId="0" xfId="0" applyFont="1" applyAlignment="1">
      <alignment horizontal="left" vertical="top"/>
    </xf>
    <xf numFmtId="4" fontId="4" fillId="0" borderId="0" xfId="0" applyNumberFormat="1" applyFont="1" applyBorder="1" applyAlignment="1">
      <alignment horizontal="left"/>
    </xf>
    <xf numFmtId="0" fontId="3" fillId="0" borderId="3" xfId="0" applyFont="1" applyBorder="1" applyAlignment="1">
      <alignment vertical="center"/>
    </xf>
    <xf numFmtId="0" fontId="3" fillId="0" borderId="4" xfId="0" applyFont="1" applyBorder="1" applyAlignment="1">
      <alignment horizontal="center" vertical="center"/>
    </xf>
    <xf numFmtId="0" fontId="4" fillId="0" borderId="4" xfId="0" applyFont="1" applyBorder="1" applyAlignment="1">
      <alignment horizontal="justify" vertical="center" wrapText="1"/>
    </xf>
    <xf numFmtId="0" fontId="3" fillId="0" borderId="0" xfId="0" applyFont="1" applyAlignment="1">
      <alignment horizontal="center" vertical="center"/>
    </xf>
    <xf numFmtId="4" fontId="3" fillId="0" borderId="0" xfId="0" applyNumberFormat="1" applyFont="1" applyAlignment="1">
      <alignment vertical="center"/>
    </xf>
    <xf numFmtId="4" fontId="3" fillId="0" borderId="0" xfId="0" applyNumberFormat="1" applyFont="1" applyAlignment="1">
      <alignment horizontal="right" vertical="center"/>
    </xf>
    <xf numFmtId="0" fontId="3" fillId="0" borderId="0" xfId="0" applyFont="1" applyBorder="1" applyAlignment="1">
      <alignment vertical="top"/>
    </xf>
    <xf numFmtId="0" fontId="3" fillId="0" borderId="0" xfId="0" applyFont="1" applyBorder="1" applyAlignment="1">
      <alignment horizontal="center" vertical="top"/>
    </xf>
    <xf numFmtId="0" fontId="4" fillId="0" borderId="0" xfId="0" applyFont="1" applyBorder="1" applyAlignment="1">
      <alignment horizontal="left" vertical="top" wrapText="1"/>
    </xf>
    <xf numFmtId="4" fontId="4" fillId="0" borderId="0" xfId="4" applyNumberFormat="1" applyFont="1" applyBorder="1" applyAlignment="1">
      <alignment horizontal="right"/>
    </xf>
    <xf numFmtId="4" fontId="4" fillId="0" borderId="4" xfId="0" applyNumberFormat="1" applyFont="1" applyBorder="1" applyAlignment="1">
      <alignment horizontal="right" vertical="center" wrapText="1"/>
    </xf>
    <xf numFmtId="0" fontId="3" fillId="0" borderId="0" xfId="0" applyFont="1" applyBorder="1" applyAlignment="1">
      <alignment horizontal="center" vertical="center"/>
    </xf>
    <xf numFmtId="0" fontId="3" fillId="0" borderId="0" xfId="0" applyFont="1" applyBorder="1" applyAlignment="1">
      <alignment vertical="center"/>
    </xf>
    <xf numFmtId="4" fontId="3" fillId="0" borderId="0" xfId="4" applyNumberFormat="1" applyFont="1" applyBorder="1" applyAlignment="1">
      <alignment horizontal="right"/>
    </xf>
    <xf numFmtId="0" fontId="3" fillId="0" borderId="0" xfId="0" applyFont="1" applyBorder="1" applyAlignment="1">
      <alignment horizontal="center" vertical="top" wrapText="1"/>
    </xf>
    <xf numFmtId="0" fontId="4" fillId="0" borderId="0" xfId="0" applyFont="1" applyBorder="1" applyAlignment="1">
      <alignment horizontal="justify" vertical="top"/>
    </xf>
    <xf numFmtId="0" fontId="4" fillId="0" borderId="0" xfId="0" applyFont="1" applyBorder="1"/>
    <xf numFmtId="0" fontId="10" fillId="0" borderId="0" xfId="0" applyFont="1" applyAlignment="1">
      <alignment vertical="top"/>
    </xf>
    <xf numFmtId="4" fontId="10" fillId="0" borderId="0" xfId="0" applyNumberFormat="1" applyFont="1" applyAlignment="1">
      <alignment vertical="top"/>
    </xf>
    <xf numFmtId="4" fontId="21" fillId="0" borderId="0" xfId="0" applyNumberFormat="1" applyFont="1" applyAlignment="1">
      <alignment horizontal="justify"/>
    </xf>
    <xf numFmtId="0" fontId="13" fillId="0" borderId="0" xfId="0" applyFont="1" applyAlignment="1"/>
    <xf numFmtId="0" fontId="22" fillId="0" borderId="0" xfId="0" applyFont="1" applyAlignment="1"/>
    <xf numFmtId="0" fontId="4" fillId="0" borderId="0" xfId="0" applyFont="1" applyBorder="1" applyAlignment="1">
      <alignment horizontal="left" vertical="top"/>
    </xf>
    <xf numFmtId="0" fontId="3" fillId="0" borderId="0" xfId="0" applyFont="1" applyBorder="1" applyAlignment="1">
      <alignment horizontal="left" vertical="top"/>
    </xf>
    <xf numFmtId="0" fontId="24" fillId="0" borderId="0" xfId="0" applyFont="1" applyBorder="1" applyAlignment="1">
      <alignment horizontal="left"/>
    </xf>
    <xf numFmtId="4" fontId="19" fillId="0" borderId="0" xfId="0" applyNumberFormat="1" applyFont="1" applyBorder="1" applyAlignment="1">
      <alignment horizontal="right"/>
    </xf>
    <xf numFmtId="4" fontId="4" fillId="0" borderId="0" xfId="0" applyNumberFormat="1" applyFont="1" applyBorder="1" applyAlignment="1">
      <alignment horizontal="right" vertical="center"/>
    </xf>
    <xf numFmtId="0" fontId="3" fillId="0" borderId="0" xfId="0" applyFont="1" applyBorder="1" applyAlignment="1" applyProtection="1">
      <alignment horizontal="left" vertical="top" wrapText="1"/>
      <protection hidden="1"/>
    </xf>
    <xf numFmtId="0" fontId="3" fillId="0" borderId="0" xfId="0" applyFont="1" applyBorder="1" applyAlignment="1" applyProtection="1">
      <alignment horizontal="right" vertical="top" wrapText="1"/>
      <protection hidden="1"/>
    </xf>
    <xf numFmtId="0" fontId="3" fillId="0" borderId="0" xfId="0" applyFont="1" applyBorder="1" applyAlignment="1" applyProtection="1">
      <alignment horizontal="justify" vertical="top" wrapText="1"/>
      <protection hidden="1"/>
    </xf>
    <xf numFmtId="0" fontId="3" fillId="0" borderId="0" xfId="0" applyFont="1" applyBorder="1" applyAlignment="1" applyProtection="1">
      <alignment horizontal="center" wrapText="1"/>
      <protection hidden="1"/>
    </xf>
    <xf numFmtId="4" fontId="3" fillId="0" borderId="0" xfId="0" applyNumberFormat="1" applyFont="1" applyBorder="1" applyAlignment="1" applyProtection="1">
      <alignment horizontal="right" wrapText="1"/>
      <protection hidden="1"/>
    </xf>
    <xf numFmtId="4" fontId="3" fillId="0" borderId="0" xfId="0" applyNumberFormat="1" applyFont="1" applyBorder="1" applyAlignment="1" applyProtection="1">
      <alignment horizontal="right" wrapText="1"/>
      <protection locked="0"/>
    </xf>
    <xf numFmtId="0" fontId="3" fillId="0" borderId="0" xfId="0" applyFont="1" applyAlignment="1" applyProtection="1">
      <alignment horizontal="center" wrapText="1"/>
      <protection hidden="1"/>
    </xf>
    <xf numFmtId="4" fontId="3" fillId="0" borderId="0" xfId="0" applyNumberFormat="1" applyFont="1" applyAlignment="1" applyProtection="1">
      <alignment horizontal="right"/>
      <protection hidden="1"/>
    </xf>
    <xf numFmtId="4" fontId="3" fillId="0" borderId="0" xfId="0" applyNumberFormat="1" applyFont="1" applyAlignment="1" applyProtection="1">
      <alignment horizontal="right"/>
      <protection locked="0"/>
    </xf>
    <xf numFmtId="4" fontId="3" fillId="0" borderId="0" xfId="4" applyNumberFormat="1" applyFont="1" applyBorder="1" applyAlignment="1" applyProtection="1">
      <alignment horizontal="right"/>
      <protection locked="0"/>
    </xf>
    <xf numFmtId="0" fontId="4" fillId="0" borderId="0" xfId="0" applyFont="1" applyBorder="1" applyAlignment="1">
      <alignment horizontal="left" vertical="center"/>
    </xf>
    <xf numFmtId="0" fontId="67" fillId="0" borderId="0" xfId="0" applyFont="1"/>
    <xf numFmtId="0" fontId="3" fillId="0" borderId="0" xfId="0" applyFont="1" applyBorder="1" applyAlignment="1">
      <alignment horizontal="justify"/>
    </xf>
    <xf numFmtId="0" fontId="67" fillId="0" borderId="0" xfId="0" applyFont="1" applyAlignment="1"/>
    <xf numFmtId="0" fontId="67" fillId="0" borderId="0" xfId="0" applyFont="1" applyAlignment="1">
      <alignment vertical="center"/>
    </xf>
    <xf numFmtId="0" fontId="3" fillId="0" borderId="0" xfId="0" applyFont="1" applyAlignment="1">
      <alignment horizontal="justify"/>
    </xf>
    <xf numFmtId="4" fontId="4" fillId="0" borderId="6" xfId="4" applyNumberFormat="1" applyFont="1" applyBorder="1" applyAlignment="1">
      <alignment horizontal="right"/>
    </xf>
    <xf numFmtId="4" fontId="4" fillId="0" borderId="6" xfId="0" applyNumberFormat="1" applyFont="1" applyBorder="1" applyAlignment="1">
      <alignment horizontal="right"/>
    </xf>
    <xf numFmtId="0" fontId="26" fillId="0" borderId="0" xfId="0" applyFont="1"/>
    <xf numFmtId="17" fontId="10" fillId="0" borderId="0" xfId="0" applyNumberFormat="1" applyFont="1"/>
    <xf numFmtId="0" fontId="3" fillId="0" borderId="0" xfId="0" applyNumberFormat="1" applyFont="1" applyAlignment="1">
      <alignment horizontal="justify" vertical="top" wrapText="1"/>
    </xf>
    <xf numFmtId="0" fontId="3" fillId="0" borderId="0" xfId="0" applyFont="1" applyFill="1" applyAlignment="1">
      <alignment vertical="top"/>
    </xf>
    <xf numFmtId="0" fontId="3" fillId="0" borderId="0" xfId="0" applyFont="1" applyFill="1" applyAlignment="1">
      <alignment horizontal="right" vertical="top"/>
    </xf>
    <xf numFmtId="0" fontId="3" fillId="0" borderId="0" xfId="0" applyFont="1" applyFill="1" applyAlignment="1">
      <alignment horizontal="justify" vertical="top" wrapText="1"/>
    </xf>
    <xf numFmtId="0" fontId="3" fillId="0" borderId="0" xfId="0" applyFont="1" applyFill="1" applyAlignment="1">
      <alignment horizontal="center" wrapText="1"/>
    </xf>
    <xf numFmtId="4" fontId="3" fillId="0" borderId="0" xfId="0" applyNumberFormat="1" applyFont="1" applyFill="1" applyAlignment="1">
      <alignment horizontal="right" wrapText="1"/>
    </xf>
    <xf numFmtId="0" fontId="3" fillId="0" borderId="0" xfId="0" applyNumberFormat="1" applyFont="1" applyFill="1" applyAlignment="1">
      <alignment horizontal="justify" vertical="top" wrapText="1"/>
    </xf>
    <xf numFmtId="3" fontId="3" fillId="0" borderId="0" xfId="4" applyNumberFormat="1" applyFont="1" applyAlignment="1">
      <alignment horizontal="right" wrapText="1"/>
    </xf>
    <xf numFmtId="4" fontId="3" fillId="0" borderId="4" xfId="0" applyNumberFormat="1" applyFont="1" applyBorder="1" applyAlignment="1">
      <alignment horizontal="right"/>
    </xf>
    <xf numFmtId="0" fontId="3" fillId="0" borderId="0" xfId="0" applyFont="1" applyAlignment="1">
      <alignment horizontal="right"/>
    </xf>
    <xf numFmtId="0" fontId="4" fillId="0" borderId="0" xfId="2" applyFont="1" applyBorder="1" applyAlignment="1">
      <alignment horizontal="left"/>
    </xf>
    <xf numFmtId="0" fontId="3" fillId="0" borderId="0" xfId="2" applyFont="1" applyBorder="1" applyAlignment="1">
      <alignment horizontal="center" vertical="top" wrapText="1"/>
    </xf>
    <xf numFmtId="4" fontId="3" fillId="0" borderId="0" xfId="2" applyNumberFormat="1" applyFont="1" applyBorder="1" applyAlignment="1">
      <alignment horizontal="right" vertical="top" wrapText="1"/>
    </xf>
    <xf numFmtId="4" fontId="3" fillId="0" borderId="0" xfId="2" applyNumberFormat="1" applyFont="1" applyBorder="1" applyAlignment="1">
      <alignment horizontal="right"/>
    </xf>
    <xf numFmtId="4" fontId="4" fillId="0" borderId="0" xfId="1" applyNumberFormat="1" applyFont="1" applyBorder="1" applyAlignment="1" applyProtection="1">
      <alignment horizontal="right"/>
    </xf>
    <xf numFmtId="0" fontId="5" fillId="0" borderId="0" xfId="3" applyFont="1"/>
    <xf numFmtId="4" fontId="2" fillId="0" borderId="0" xfId="3" applyNumberFormat="1" applyFont="1" applyAlignment="1">
      <alignment horizontal="justify"/>
    </xf>
    <xf numFmtId="4" fontId="2" fillId="0" borderId="0" xfId="3" applyNumberFormat="1" applyFont="1" applyAlignment="1">
      <alignment horizontal="right"/>
    </xf>
    <xf numFmtId="4" fontId="2" fillId="0" borderId="0" xfId="3" applyNumberFormat="1" applyFont="1"/>
    <xf numFmtId="0" fontId="2" fillId="0" borderId="0" xfId="3" applyFont="1"/>
    <xf numFmtId="0" fontId="5" fillId="0" borderId="0" xfId="3" applyFont="1" applyAlignment="1">
      <alignment horizontal="center" vertical="top"/>
    </xf>
    <xf numFmtId="0" fontId="5" fillId="0" borderId="0" xfId="3" applyFont="1" applyAlignment="1">
      <alignment vertical="top"/>
    </xf>
    <xf numFmtId="4" fontId="29" fillId="0" borderId="5" xfId="5" applyNumberFormat="1" applyFont="1" applyBorder="1" applyAlignment="1">
      <alignment horizontal="right" vertical="center"/>
    </xf>
    <xf numFmtId="0" fontId="29" fillId="0" borderId="5" xfId="3" applyFont="1" applyBorder="1" applyAlignment="1">
      <alignment horizontal="right" vertical="center" wrapText="1"/>
    </xf>
    <xf numFmtId="0" fontId="30" fillId="0" borderId="3" xfId="3" applyFont="1" applyBorder="1" applyAlignment="1">
      <alignment vertical="center"/>
    </xf>
    <xf numFmtId="4" fontId="29" fillId="0" borderId="5" xfId="3" applyNumberFormat="1" applyFont="1" applyBorder="1" applyAlignment="1">
      <alignment horizontal="right" vertical="center"/>
    </xf>
    <xf numFmtId="0" fontId="30" fillId="0" borderId="4" xfId="3" applyFont="1" applyBorder="1" applyAlignment="1">
      <alignment horizontal="center" vertical="center"/>
    </xf>
    <xf numFmtId="177" fontId="29" fillId="0" borderId="5" xfId="3" applyNumberFormat="1" applyFont="1" applyBorder="1" applyAlignment="1">
      <alignment horizontal="right" vertical="top"/>
    </xf>
    <xf numFmtId="178" fontId="30" fillId="0" borderId="4" xfId="3" applyNumberFormat="1" applyFont="1" applyBorder="1"/>
    <xf numFmtId="0" fontId="29" fillId="0" borderId="4" xfId="3" applyFont="1" applyBorder="1"/>
    <xf numFmtId="0" fontId="30" fillId="0" borderId="4" xfId="3" applyFont="1" applyBorder="1"/>
    <xf numFmtId="0" fontId="30" fillId="0" borderId="3" xfId="3" applyFont="1" applyBorder="1"/>
    <xf numFmtId="177" fontId="31" fillId="0" borderId="7" xfId="3" applyNumberFormat="1" applyFont="1" applyBorder="1" applyAlignment="1">
      <alignment horizontal="right" vertical="center"/>
    </xf>
    <xf numFmtId="178" fontId="32" fillId="0" borderId="7" xfId="3" applyNumberFormat="1" applyFont="1" applyBorder="1"/>
    <xf numFmtId="0" fontId="32" fillId="0" borderId="7" xfId="3" applyFont="1" applyBorder="1" applyAlignment="1">
      <alignment horizontal="justify" vertical="top"/>
    </xf>
    <xf numFmtId="0" fontId="32" fillId="0" borderId="7" xfId="3" applyFont="1" applyBorder="1"/>
    <xf numFmtId="177" fontId="31" fillId="0" borderId="0" xfId="3" applyNumberFormat="1" applyFont="1" applyAlignment="1">
      <alignment horizontal="right" vertical="center"/>
    </xf>
    <xf numFmtId="178" fontId="32" fillId="0" borderId="0" xfId="3" applyNumberFormat="1" applyFont="1"/>
    <xf numFmtId="0" fontId="31" fillId="0" borderId="0" xfId="3" applyFont="1"/>
    <xf numFmtId="0" fontId="33" fillId="0" borderId="0" xfId="3" applyFont="1"/>
    <xf numFmtId="0" fontId="31" fillId="0" borderId="7" xfId="3" applyFont="1" applyBorder="1"/>
    <xf numFmtId="0" fontId="33" fillId="0" borderId="7" xfId="3" applyFont="1" applyBorder="1"/>
    <xf numFmtId="0" fontId="33" fillId="0" borderId="7" xfId="3" applyFont="1" applyBorder="1" applyAlignment="1">
      <alignment horizontal="justify" vertical="top"/>
    </xf>
    <xf numFmtId="177" fontId="32" fillId="0" borderId="0" xfId="3" applyNumberFormat="1" applyFont="1" applyAlignment="1">
      <alignment horizontal="right"/>
    </xf>
    <xf numFmtId="179" fontId="32" fillId="0" borderId="0" xfId="3" applyNumberFormat="1" applyFont="1" applyAlignment="1">
      <alignment horizontal="right"/>
    </xf>
    <xf numFmtId="0" fontId="32" fillId="0" borderId="0" xfId="3" applyFont="1"/>
    <xf numFmtId="0" fontId="32" fillId="0" borderId="0" xfId="3" applyFont="1" applyAlignment="1">
      <alignment horizontal="justify" vertical="top"/>
    </xf>
    <xf numFmtId="0" fontId="33" fillId="0" borderId="0" xfId="3" applyFont="1" applyFill="1" applyAlignment="1">
      <alignment horizontal="left" vertical="top"/>
    </xf>
    <xf numFmtId="0" fontId="34" fillId="0" borderId="0" xfId="3" applyFont="1"/>
    <xf numFmtId="177" fontId="29" fillId="0" borderId="8" xfId="3" applyNumberFormat="1" applyFont="1" applyFill="1" applyBorder="1" applyAlignment="1">
      <alignment horizontal="right"/>
    </xf>
    <xf numFmtId="0" fontId="29" fillId="0" borderId="8" xfId="3" applyFont="1" applyFill="1" applyBorder="1" applyAlignment="1">
      <alignment vertical="top"/>
    </xf>
    <xf numFmtId="0" fontId="29" fillId="0" borderId="8" xfId="3" applyFont="1" applyFill="1" applyBorder="1" applyAlignment="1">
      <alignment horizontal="left" vertical="top"/>
    </xf>
    <xf numFmtId="1" fontId="32" fillId="0" borderId="0" xfId="3" applyNumberFormat="1" applyFont="1" applyFill="1"/>
    <xf numFmtId="0" fontId="32" fillId="0" borderId="0" xfId="3" applyFont="1" applyFill="1" applyAlignment="1">
      <alignment horizontal="center"/>
    </xf>
    <xf numFmtId="0" fontId="32" fillId="0" borderId="0" xfId="3" applyFont="1" applyFill="1" applyAlignment="1">
      <alignment vertical="top" wrapText="1"/>
    </xf>
    <xf numFmtId="0" fontId="32" fillId="0" borderId="0" xfId="3" applyFont="1" applyAlignment="1">
      <alignment horizontal="right" vertical="top" wrapText="1"/>
    </xf>
    <xf numFmtId="0" fontId="32" fillId="0" borderId="0" xfId="3" applyFont="1" applyAlignment="1">
      <alignment horizontal="justify" vertical="top" wrapText="1"/>
    </xf>
    <xf numFmtId="4" fontId="35" fillId="0" borderId="2" xfId="3" applyNumberFormat="1" applyFont="1" applyBorder="1" applyAlignment="1">
      <alignment horizontal="center" vertical="center" wrapText="1"/>
    </xf>
    <xf numFmtId="0" fontId="35" fillId="0" borderId="2" xfId="3" applyFont="1" applyBorder="1" applyAlignment="1">
      <alignment horizontal="center" vertical="center" wrapText="1"/>
    </xf>
    <xf numFmtId="4" fontId="35" fillId="0" borderId="1" xfId="3" applyNumberFormat="1" applyFont="1" applyBorder="1" applyAlignment="1">
      <alignment horizontal="center" vertical="center" wrapText="1"/>
    </xf>
    <xf numFmtId="0" fontId="35" fillId="0" borderId="1" xfId="3" applyFont="1" applyBorder="1" applyAlignment="1">
      <alignment horizontal="center" vertical="center" wrapText="1"/>
    </xf>
    <xf numFmtId="177" fontId="30" fillId="0" borderId="0" xfId="3" applyNumberFormat="1" applyFont="1" applyFill="1" applyBorder="1" applyAlignment="1">
      <alignment horizontal="right"/>
    </xf>
    <xf numFmtId="178" fontId="30" fillId="0" borderId="0" xfId="3" applyNumberFormat="1" applyFont="1" applyFill="1" applyBorder="1"/>
    <xf numFmtId="0" fontId="29" fillId="0" borderId="0" xfId="3" applyFont="1" applyFill="1" applyBorder="1" applyAlignment="1">
      <alignment horizontal="justify" vertical="top"/>
    </xf>
    <xf numFmtId="0" fontId="29" fillId="0" borderId="0" xfId="3" applyFont="1" applyFill="1" applyBorder="1" applyAlignment="1">
      <alignment vertical="top"/>
    </xf>
    <xf numFmtId="0" fontId="29" fillId="0" borderId="0" xfId="3" applyFont="1" applyFill="1" applyBorder="1" applyAlignment="1">
      <alignment horizontal="left" vertical="top"/>
    </xf>
    <xf numFmtId="179" fontId="32" fillId="0" borderId="0" xfId="3" applyNumberFormat="1" applyFont="1" applyFill="1"/>
    <xf numFmtId="0" fontId="32" fillId="0" borderId="0" xfId="3" applyFont="1" applyAlignment="1">
      <alignment horizontal="center"/>
    </xf>
    <xf numFmtId="2" fontId="33" fillId="0" borderId="0" xfId="3" applyNumberFormat="1" applyFont="1" applyAlignment="1">
      <alignment horizontal="left" vertical="top"/>
    </xf>
    <xf numFmtId="0" fontId="32" fillId="0" borderId="0" xfId="3" applyFont="1" applyFill="1" applyAlignment="1">
      <alignment vertical="top"/>
    </xf>
    <xf numFmtId="0" fontId="33" fillId="0" borderId="0" xfId="3" applyFont="1" applyFill="1" applyAlignment="1">
      <alignment vertical="top"/>
    </xf>
    <xf numFmtId="177" fontId="32" fillId="0" borderId="0" xfId="3" applyNumberFormat="1" applyFont="1" applyBorder="1" applyAlignment="1">
      <alignment horizontal="right"/>
    </xf>
    <xf numFmtId="178" fontId="32" fillId="0" borderId="0" xfId="3" applyNumberFormat="1" applyFont="1" applyBorder="1"/>
    <xf numFmtId="1" fontId="32" fillId="0" borderId="0" xfId="3" applyNumberFormat="1" applyFont="1" applyBorder="1"/>
    <xf numFmtId="178" fontId="32" fillId="0" borderId="0" xfId="3" applyNumberFormat="1" applyFont="1" applyBorder="1" applyAlignment="1">
      <alignment horizontal="center"/>
    </xf>
    <xf numFmtId="0" fontId="33" fillId="0" borderId="0" xfId="3" applyFont="1" applyAlignment="1">
      <alignment horizontal="justify" vertical="top" wrapText="1"/>
    </xf>
    <xf numFmtId="0" fontId="32" fillId="0" borderId="0" xfId="3" applyFont="1" applyBorder="1"/>
    <xf numFmtId="0" fontId="32" fillId="0" borderId="0" xfId="3" applyNumberFormat="1" applyFont="1" applyBorder="1" applyAlignment="1">
      <alignment horizontal="justify" vertical="top"/>
    </xf>
    <xf numFmtId="0" fontId="32" fillId="0" borderId="0" xfId="3" applyFont="1" applyFill="1" applyBorder="1" applyAlignment="1">
      <alignment vertical="top" wrapText="1"/>
    </xf>
    <xf numFmtId="0" fontId="33" fillId="0" borderId="0" xfId="3" applyFont="1" applyFill="1" applyBorder="1" applyAlignment="1">
      <alignment vertical="top" wrapText="1"/>
    </xf>
    <xf numFmtId="0" fontId="32" fillId="0" borderId="0" xfId="3" applyFont="1" applyFill="1" applyBorder="1" applyAlignment="1">
      <alignment horizontal="justify" vertical="top"/>
    </xf>
    <xf numFmtId="0" fontId="32" fillId="0" borderId="0" xfId="3" applyFont="1" applyBorder="1" applyAlignment="1">
      <alignment horizontal="justify" vertical="top"/>
    </xf>
    <xf numFmtId="0" fontId="32" fillId="0" borderId="0" xfId="3" applyFont="1" applyFill="1"/>
    <xf numFmtId="177" fontId="32" fillId="0" borderId="0" xfId="5" applyNumberFormat="1" applyFont="1" applyBorder="1" applyAlignment="1">
      <alignment horizontal="right"/>
    </xf>
    <xf numFmtId="4" fontId="32" fillId="0" borderId="0" xfId="3" applyNumberFormat="1" applyFont="1" applyFill="1" applyAlignment="1">
      <alignment horizontal="right"/>
    </xf>
    <xf numFmtId="0" fontId="33" fillId="0" borderId="0" xfId="3" applyFont="1" applyFill="1" applyAlignment="1">
      <alignment vertical="top" wrapText="1"/>
    </xf>
    <xf numFmtId="168" fontId="32" fillId="0" borderId="0" xfId="3" applyNumberFormat="1" applyFont="1" applyFill="1" applyAlignment="1">
      <alignment horizontal="right"/>
    </xf>
    <xf numFmtId="0" fontId="33" fillId="0" borderId="0" xfId="3" applyFont="1" applyFill="1" applyAlignment="1">
      <alignment vertical="center"/>
    </xf>
    <xf numFmtId="180" fontId="32" fillId="0" borderId="0" xfId="3" applyNumberFormat="1" applyFont="1" applyFill="1"/>
    <xf numFmtId="179" fontId="32" fillId="0" borderId="0" xfId="3" applyNumberFormat="1" applyFont="1" applyFill="1" applyBorder="1"/>
    <xf numFmtId="0" fontId="33" fillId="0" borderId="0" xfId="3" applyFont="1" applyFill="1" applyBorder="1" applyAlignment="1">
      <alignment horizontal="left" vertical="top"/>
    </xf>
    <xf numFmtId="2" fontId="33" fillId="0" borderId="0" xfId="3" applyNumberFormat="1" applyFont="1" applyBorder="1" applyAlignment="1">
      <alignment horizontal="left" vertical="top"/>
    </xf>
    <xf numFmtId="0" fontId="32" fillId="0" borderId="0" xfId="3" applyFont="1" applyBorder="1" applyAlignment="1">
      <alignment horizontal="center"/>
    </xf>
    <xf numFmtId="180" fontId="32" fillId="0" borderId="0" xfId="3" applyNumberFormat="1" applyFont="1" applyFill="1" applyBorder="1"/>
    <xf numFmtId="0" fontId="32" fillId="0" borderId="0" xfId="3" applyFont="1" applyBorder="1" applyAlignment="1">
      <alignment horizontal="justify" vertical="top" wrapText="1"/>
    </xf>
    <xf numFmtId="4" fontId="32" fillId="0" borderId="0" xfId="5" applyNumberFormat="1" applyFont="1" applyAlignment="1">
      <alignment horizontal="right"/>
    </xf>
    <xf numFmtId="4" fontId="32" fillId="0" borderId="0" xfId="3" applyNumberFormat="1" applyFont="1"/>
    <xf numFmtId="0" fontId="32" fillId="0" borderId="0" xfId="3" applyFont="1" applyAlignment="1">
      <alignment horizontal="center" wrapText="1"/>
    </xf>
    <xf numFmtId="3" fontId="32" fillId="0" borderId="0" xfId="3" applyNumberFormat="1" applyFont="1" applyAlignment="1">
      <alignment horizontal="right" vertical="top" wrapText="1"/>
    </xf>
    <xf numFmtId="4" fontId="3" fillId="0" borderId="0" xfId="3" applyNumberFormat="1" applyFont="1" applyAlignment="1">
      <alignment horizontal="justify"/>
    </xf>
    <xf numFmtId="0" fontId="3" fillId="0" borderId="0" xfId="3" applyFont="1" applyAlignment="1">
      <alignment horizontal="center" vertical="top"/>
    </xf>
    <xf numFmtId="0" fontId="4" fillId="0" borderId="0" xfId="3" applyFont="1" applyAlignment="1">
      <alignment horizontal="center" vertical="top"/>
    </xf>
    <xf numFmtId="4" fontId="18" fillId="0" borderId="0" xfId="3" applyNumberFormat="1" applyFont="1" applyAlignment="1">
      <alignment horizontal="justify"/>
    </xf>
    <xf numFmtId="4" fontId="8" fillId="0" borderId="0" xfId="3" applyNumberFormat="1" applyFont="1" applyAlignment="1">
      <alignment horizontal="right"/>
    </xf>
    <xf numFmtId="4" fontId="10" fillId="0" borderId="0" xfId="3" applyNumberFormat="1" applyFont="1"/>
    <xf numFmtId="0" fontId="10" fillId="0" borderId="0" xfId="3" applyFont="1"/>
    <xf numFmtId="0" fontId="3" fillId="0" borderId="0" xfId="3" applyFont="1" applyAlignment="1">
      <alignment vertical="top"/>
    </xf>
    <xf numFmtId="4" fontId="10" fillId="0" borderId="0" xfId="3" applyNumberFormat="1" applyFont="1" applyAlignment="1">
      <alignment horizontal="justify"/>
    </xf>
    <xf numFmtId="4" fontId="10" fillId="0" borderId="0" xfId="3" applyNumberFormat="1" applyFont="1" applyAlignment="1">
      <alignment horizontal="right"/>
    </xf>
    <xf numFmtId="17" fontId="10" fillId="0" borderId="0" xfId="3" applyNumberFormat="1" applyFont="1"/>
    <xf numFmtId="0" fontId="26" fillId="0" borderId="0" xfId="3" applyFont="1"/>
    <xf numFmtId="0" fontId="5" fillId="0" borderId="0" xfId="3"/>
    <xf numFmtId="0" fontId="5" fillId="0" borderId="0" xfId="3" applyAlignment="1">
      <alignment horizontal="right" vertical="center" wrapText="1"/>
    </xf>
    <xf numFmtId="174" fontId="39" fillId="0" borderId="0" xfId="6" applyNumberFormat="1" applyFont="1"/>
    <xf numFmtId="0" fontId="5" fillId="0" borderId="0" xfId="3" applyAlignment="1">
      <alignment horizontal="center"/>
    </xf>
    <xf numFmtId="0" fontId="39" fillId="0" borderId="0" xfId="3" applyFont="1" applyAlignment="1">
      <alignment vertical="top" wrapText="1"/>
    </xf>
    <xf numFmtId="0" fontId="39" fillId="0" borderId="0" xfId="3" applyFont="1" applyAlignment="1">
      <alignment horizontal="right" vertical="center" wrapText="1"/>
    </xf>
    <xf numFmtId="0" fontId="39" fillId="0" borderId="0" xfId="3" applyFont="1" applyAlignment="1">
      <alignment horizontal="right" vertical="top" wrapText="1"/>
    </xf>
    <xf numFmtId="4" fontId="39" fillId="0" borderId="0" xfId="3" applyNumberFormat="1" applyFont="1" applyAlignment="1">
      <alignment horizontal="right" vertical="center" wrapText="1"/>
    </xf>
    <xf numFmtId="1" fontId="39" fillId="0" borderId="0" xfId="3" applyNumberFormat="1" applyFont="1" applyBorder="1" applyAlignment="1">
      <alignment vertical="top" wrapText="1"/>
    </xf>
    <xf numFmtId="0" fontId="39" fillId="0" borderId="0" xfId="3" applyFont="1" applyBorder="1" applyAlignment="1">
      <alignment horizontal="center" vertical="top" wrapText="1"/>
    </xf>
    <xf numFmtId="0" fontId="39" fillId="0" borderId="0" xfId="3" applyFont="1" applyBorder="1" applyAlignment="1">
      <alignment vertical="top" wrapText="1"/>
    </xf>
    <xf numFmtId="1" fontId="39" fillId="0" borderId="0" xfId="3" applyNumberFormat="1" applyFont="1" applyBorder="1" applyAlignment="1">
      <alignment horizontal="right" vertical="top"/>
    </xf>
    <xf numFmtId="1" fontId="39" fillId="0" borderId="0" xfId="3" applyNumberFormat="1" applyFont="1" applyAlignment="1">
      <alignment vertical="top"/>
    </xf>
    <xf numFmtId="1" fontId="39" fillId="0" borderId="0" xfId="3" applyNumberFormat="1" applyFont="1" applyAlignment="1">
      <alignment vertical="top" wrapText="1"/>
    </xf>
    <xf numFmtId="0" fontId="39" fillId="0" borderId="0" xfId="3" applyFont="1" applyAlignment="1">
      <alignment horizontal="center" vertical="top" wrapText="1"/>
    </xf>
    <xf numFmtId="0" fontId="40" fillId="0" borderId="0" xfId="3" applyFont="1" applyAlignment="1">
      <alignment vertical="top" wrapText="1"/>
    </xf>
    <xf numFmtId="1" fontId="39" fillId="0" borderId="0" xfId="3" applyNumberFormat="1" applyFont="1" applyAlignment="1">
      <alignment horizontal="right" vertical="top"/>
    </xf>
    <xf numFmtId="4" fontId="41" fillId="0" borderId="9" xfId="3" applyNumberFormat="1" applyFont="1" applyBorder="1" applyAlignment="1">
      <alignment horizontal="right" vertical="center" wrapText="1"/>
    </xf>
    <xf numFmtId="1" fontId="41" fillId="0" borderId="9" xfId="3" applyNumberFormat="1" applyFont="1" applyBorder="1" applyAlignment="1">
      <alignment vertical="top" wrapText="1"/>
    </xf>
    <xf numFmtId="0" fontId="41" fillId="0" borderId="9" xfId="3" applyFont="1" applyBorder="1" applyAlignment="1">
      <alignment horizontal="center" vertical="top" wrapText="1"/>
    </xf>
    <xf numFmtId="0" fontId="41" fillId="0" borderId="9" xfId="3" applyFont="1" applyBorder="1" applyAlignment="1">
      <alignment vertical="top" wrapText="1"/>
    </xf>
    <xf numFmtId="1" fontId="41" fillId="0" borderId="9" xfId="3" applyNumberFormat="1" applyFont="1" applyBorder="1" applyAlignment="1">
      <alignment horizontal="right" vertical="top"/>
    </xf>
    <xf numFmtId="4" fontId="39" fillId="0" borderId="10" xfId="3" applyNumberFormat="1" applyFont="1" applyBorder="1" applyAlignment="1">
      <alignment horizontal="right" vertical="center" wrapText="1"/>
    </xf>
    <xf numFmtId="1" fontId="39" fillId="0" borderId="10" xfId="3" applyNumberFormat="1" applyFont="1" applyBorder="1" applyAlignment="1">
      <alignment vertical="top" wrapText="1"/>
    </xf>
    <xf numFmtId="0" fontId="39" fillId="0" borderId="10" xfId="3" applyFont="1" applyBorder="1" applyAlignment="1">
      <alignment horizontal="center" vertical="top" wrapText="1"/>
    </xf>
    <xf numFmtId="0" fontId="39" fillId="0" borderId="10" xfId="3" applyFont="1" applyBorder="1" applyAlignment="1">
      <alignment vertical="top" wrapText="1"/>
    </xf>
    <xf numFmtId="1" fontId="39" fillId="0" borderId="10" xfId="3" applyNumberFormat="1" applyFont="1" applyBorder="1" applyAlignment="1">
      <alignment vertical="top"/>
    </xf>
    <xf numFmtId="4" fontId="39" fillId="0" borderId="0" xfId="6" applyNumberFormat="1" applyFont="1" applyAlignment="1">
      <alignment horizontal="right" vertical="center" wrapText="1"/>
    </xf>
    <xf numFmtId="1" fontId="39" fillId="0" borderId="0" xfId="3" applyNumberFormat="1" applyFont="1" applyAlignment="1">
      <alignment horizontal="justify" vertical="top"/>
    </xf>
    <xf numFmtId="0" fontId="39" fillId="0" borderId="0" xfId="3" applyFont="1" applyAlignment="1">
      <alignment horizontal="center" vertical="top"/>
    </xf>
    <xf numFmtId="0" fontId="39" fillId="0" borderId="0" xfId="3" applyFont="1" applyAlignment="1">
      <alignment horizontal="justify" vertical="top"/>
    </xf>
    <xf numFmtId="4" fontId="39" fillId="0" borderId="11" xfId="3" applyNumberFormat="1" applyFont="1" applyBorder="1" applyAlignment="1">
      <alignment horizontal="right" vertical="center" wrapText="1"/>
    </xf>
    <xf numFmtId="1" fontId="39" fillId="0" borderId="11" xfId="3" applyNumberFormat="1" applyFont="1" applyBorder="1" applyAlignment="1">
      <alignment horizontal="center"/>
    </xf>
    <xf numFmtId="0" fontId="39" fillId="0" borderId="11" xfId="3" applyFont="1" applyBorder="1" applyAlignment="1">
      <alignment horizontal="center"/>
    </xf>
    <xf numFmtId="2" fontId="39" fillId="0" borderId="0" xfId="3" applyNumberFormat="1" applyFont="1" applyAlignment="1">
      <alignment vertical="top" wrapText="1"/>
    </xf>
    <xf numFmtId="0" fontId="40" fillId="0" borderId="0" xfId="3" applyFont="1" applyAlignment="1">
      <alignment horizontal="left" vertical="top" wrapText="1"/>
    </xf>
    <xf numFmtId="1" fontId="40" fillId="0" borderId="0" xfId="3" applyNumberFormat="1" applyFont="1" applyBorder="1" applyAlignment="1">
      <alignment horizontal="right" vertical="top"/>
    </xf>
    <xf numFmtId="4" fontId="42" fillId="0" borderId="2" xfId="3" applyNumberFormat="1" applyFont="1" applyBorder="1" applyAlignment="1">
      <alignment horizontal="center" vertical="center" wrapText="1"/>
    </xf>
    <xf numFmtId="0" fontId="42" fillId="0" borderId="2" xfId="3" applyFont="1" applyBorder="1" applyAlignment="1">
      <alignment horizontal="center" vertical="center" wrapText="1"/>
    </xf>
    <xf numFmtId="4" fontId="42" fillId="0" borderId="1" xfId="3" applyNumberFormat="1" applyFont="1" applyBorder="1" applyAlignment="1">
      <alignment horizontal="center" vertical="center" wrapText="1"/>
    </xf>
    <xf numFmtId="0" fontId="42" fillId="0" borderId="1" xfId="3" applyFont="1" applyBorder="1" applyAlignment="1">
      <alignment horizontal="center" vertical="center" wrapText="1"/>
    </xf>
    <xf numFmtId="1" fontId="39" fillId="0" borderId="0" xfId="3" applyNumberFormat="1" applyFont="1" applyAlignment="1">
      <alignment horizontal="justify" vertical="top" wrapText="1"/>
    </xf>
    <xf numFmtId="0" fontId="39" fillId="0" borderId="0" xfId="3" applyFont="1" applyAlignment="1">
      <alignment horizontal="justify" vertical="top" wrapText="1"/>
    </xf>
    <xf numFmtId="0" fontId="39" fillId="0" borderId="11" xfId="3" applyFont="1" applyBorder="1" applyAlignment="1">
      <alignment horizontal="center" wrapText="1"/>
    </xf>
    <xf numFmtId="4" fontId="39" fillId="0" borderId="0" xfId="3" applyNumberFormat="1" applyFont="1" applyAlignment="1">
      <alignment vertical="top" wrapText="1"/>
    </xf>
    <xf numFmtId="4" fontId="41" fillId="0" borderId="9" xfId="6" applyNumberFormat="1" applyFont="1" applyBorder="1" applyAlignment="1">
      <alignment horizontal="right" vertical="center" wrapText="1"/>
    </xf>
    <xf numFmtId="4" fontId="39" fillId="0" borderId="0" xfId="6" applyNumberFormat="1" applyFont="1" applyBorder="1" applyAlignment="1">
      <alignment horizontal="right" vertical="center" wrapText="1"/>
    </xf>
    <xf numFmtId="1" fontId="39" fillId="0" borderId="0" xfId="3" applyNumberFormat="1" applyFont="1" applyBorder="1" applyAlignment="1">
      <alignment horizontal="right"/>
    </xf>
    <xf numFmtId="0" fontId="39" fillId="0" borderId="0" xfId="3" applyFont="1" applyBorder="1" applyAlignment="1">
      <alignment horizontal="center" wrapText="1"/>
    </xf>
    <xf numFmtId="0" fontId="39" fillId="0" borderId="0" xfId="3" applyFont="1" applyBorder="1" applyAlignment="1">
      <alignment horizontal="left"/>
    </xf>
    <xf numFmtId="1" fontId="39" fillId="0" borderId="0" xfId="3" applyNumberFormat="1" applyFont="1" applyBorder="1" applyAlignment="1">
      <alignment vertical="top"/>
    </xf>
    <xf numFmtId="4" fontId="39" fillId="0" borderId="11" xfId="6" applyNumberFormat="1" applyFont="1" applyBorder="1" applyAlignment="1">
      <alignment horizontal="right" vertical="center" wrapText="1"/>
    </xf>
    <xf numFmtId="0" fontId="39" fillId="0" borderId="0" xfId="3" applyFont="1"/>
    <xf numFmtId="1" fontId="39" fillId="0" borderId="0" xfId="3" applyNumberFormat="1" applyFont="1" applyAlignment="1">
      <alignment horizontal="left" vertical="top" wrapText="1"/>
    </xf>
    <xf numFmtId="1" fontId="39" fillId="0" borderId="0" xfId="3" applyNumberFormat="1" applyFont="1" applyAlignment="1">
      <alignment horizontal="left" vertical="top"/>
    </xf>
    <xf numFmtId="1" fontId="39" fillId="0" borderId="0" xfId="3" applyNumberFormat="1" applyFont="1" applyAlignment="1"/>
    <xf numFmtId="1" fontId="44" fillId="0" borderId="0" xfId="3" applyNumberFormat="1" applyFont="1"/>
    <xf numFmtId="0" fontId="44" fillId="0" borderId="0" xfId="3" applyFont="1" applyAlignment="1">
      <alignment horizontal="center" wrapText="1"/>
    </xf>
    <xf numFmtId="1" fontId="39" fillId="0" borderId="0" xfId="3" applyNumberFormat="1" applyFont="1"/>
    <xf numFmtId="0" fontId="39" fillId="0" borderId="0" xfId="3" applyFont="1" applyAlignment="1">
      <alignment horizontal="left" vertical="top" wrapText="1"/>
    </xf>
    <xf numFmtId="2" fontId="39" fillId="0" borderId="0" xfId="3" applyNumberFormat="1" applyFont="1"/>
    <xf numFmtId="1" fontId="39" fillId="0" borderId="0" xfId="3" applyNumberFormat="1" applyFont="1" applyAlignment="1">
      <alignment horizontal="right" vertical="top" wrapText="1"/>
    </xf>
    <xf numFmtId="1" fontId="39" fillId="0" borderId="0" xfId="3" applyNumberFormat="1" applyFont="1" applyAlignment="1">
      <alignment horizontal="right"/>
    </xf>
    <xf numFmtId="2" fontId="39" fillId="0" borderId="0" xfId="3" applyNumberFormat="1" applyFont="1" applyAlignment="1">
      <alignment horizontal="right" wrapText="1"/>
    </xf>
    <xf numFmtId="0" fontId="40" fillId="0" borderId="0" xfId="3" applyFont="1" applyAlignment="1">
      <alignment horizontal="right" vertical="top" wrapText="1"/>
    </xf>
    <xf numFmtId="0" fontId="40" fillId="0" borderId="0" xfId="3" applyFont="1"/>
    <xf numFmtId="0" fontId="40" fillId="0" borderId="0" xfId="3" applyFont="1" applyAlignment="1">
      <alignment horizontal="right" vertical="center" wrapText="1"/>
    </xf>
    <xf numFmtId="0" fontId="40" fillId="0" borderId="0" xfId="3" applyFont="1" applyAlignment="1">
      <alignment horizontal="right"/>
    </xf>
    <xf numFmtId="4" fontId="41" fillId="0" borderId="0" xfId="3" applyNumberFormat="1" applyFont="1" applyAlignment="1">
      <alignment horizontal="right" vertical="center" wrapText="1"/>
    </xf>
    <xf numFmtId="4" fontId="41" fillId="0" borderId="0" xfId="3" applyNumberFormat="1" applyFont="1" applyAlignment="1">
      <alignment horizontal="right" wrapText="1"/>
    </xf>
    <xf numFmtId="0" fontId="41" fillId="0" borderId="0" xfId="3" applyFont="1" applyAlignment="1">
      <alignment vertical="top" wrapText="1"/>
    </xf>
    <xf numFmtId="0" fontId="41" fillId="0" borderId="0" xfId="3" applyFont="1" applyAlignment="1">
      <alignment horizontal="right" vertical="top" wrapText="1"/>
    </xf>
    <xf numFmtId="4" fontId="41" fillId="0" borderId="0" xfId="3" applyNumberFormat="1" applyFont="1" applyAlignment="1">
      <alignment vertical="top" wrapText="1"/>
    </xf>
    <xf numFmtId="0" fontId="39" fillId="0" borderId="10" xfId="3" applyFont="1" applyBorder="1" applyAlignment="1">
      <alignment horizontal="right" vertical="center" wrapText="1"/>
    </xf>
    <xf numFmtId="0" fontId="39" fillId="0" borderId="10" xfId="3" applyFont="1" applyBorder="1" applyAlignment="1">
      <alignment horizontal="right" wrapText="1"/>
    </xf>
    <xf numFmtId="0" fontId="39" fillId="0" borderId="10" xfId="3" applyFont="1" applyBorder="1" applyAlignment="1">
      <alignment horizontal="right" vertical="top" wrapText="1"/>
    </xf>
    <xf numFmtId="4" fontId="39" fillId="0" borderId="0" xfId="3" applyNumberFormat="1" applyFont="1" applyAlignment="1">
      <alignment horizontal="right" wrapText="1"/>
    </xf>
    <xf numFmtId="14" fontId="39" fillId="0" borderId="0" xfId="3" applyNumberFormat="1" applyFont="1" applyAlignment="1">
      <alignment horizontal="right" vertical="top" wrapText="1"/>
    </xf>
    <xf numFmtId="4" fontId="39" fillId="0" borderId="11" xfId="3" applyNumberFormat="1" applyFont="1" applyBorder="1" applyAlignment="1">
      <alignment horizontal="right" wrapText="1"/>
    </xf>
    <xf numFmtId="0" fontId="39" fillId="0" borderId="11" xfId="3" applyFont="1" applyBorder="1" applyAlignment="1">
      <alignment horizontal="left" vertical="top" wrapText="1"/>
    </xf>
    <xf numFmtId="0" fontId="39" fillId="0" borderId="0" xfId="3" applyFont="1" applyBorder="1" applyAlignment="1">
      <alignment horizontal="right" vertical="top" wrapText="1"/>
    </xf>
    <xf numFmtId="4" fontId="42" fillId="0" borderId="0" xfId="3" applyNumberFormat="1" applyFont="1" applyAlignment="1">
      <alignment horizontal="justify"/>
    </xf>
    <xf numFmtId="4" fontId="42" fillId="0" borderId="0" xfId="3" applyNumberFormat="1" applyFont="1" applyAlignment="1">
      <alignment horizontal="right"/>
    </xf>
    <xf numFmtId="4" fontId="41" fillId="0" borderId="0" xfId="3" applyNumberFormat="1" applyFont="1"/>
    <xf numFmtId="0" fontId="41" fillId="0" borderId="0" xfId="3" applyFont="1"/>
    <xf numFmtId="4" fontId="41" fillId="0" borderId="0" xfId="3" applyNumberFormat="1" applyFont="1" applyAlignment="1">
      <alignment horizontal="justify"/>
    </xf>
    <xf numFmtId="4" fontId="41" fillId="0" borderId="0" xfId="3" applyNumberFormat="1" applyFont="1" applyAlignment="1">
      <alignment horizontal="right"/>
    </xf>
    <xf numFmtId="17" fontId="41" fillId="0" borderId="0" xfId="3" applyNumberFormat="1" applyFont="1"/>
    <xf numFmtId="0" fontId="50" fillId="0" borderId="0" xfId="3" applyFont="1"/>
    <xf numFmtId="177" fontId="29" fillId="0" borderId="4" xfId="3" applyNumberFormat="1" applyFont="1" applyFill="1" applyBorder="1" applyAlignment="1">
      <alignment horizontal="right"/>
    </xf>
    <xf numFmtId="0" fontId="5" fillId="0" borderId="0" xfId="3" applyFont="1" applyBorder="1" applyAlignment="1"/>
    <xf numFmtId="0" fontId="29" fillId="0" borderId="0" xfId="3" applyFont="1" applyFill="1" applyBorder="1" applyAlignment="1">
      <alignment horizontal="right" vertical="top"/>
    </xf>
    <xf numFmtId="177" fontId="30" fillId="0" borderId="12" xfId="3" applyNumberFormat="1" applyFont="1" applyFill="1" applyBorder="1" applyAlignment="1">
      <alignment horizontal="right"/>
    </xf>
    <xf numFmtId="0" fontId="5" fillId="0" borderId="12" xfId="3" applyFont="1" applyBorder="1" applyAlignment="1"/>
    <xf numFmtId="0" fontId="29" fillId="0" borderId="12" xfId="3" applyFont="1" applyFill="1" applyBorder="1" applyAlignment="1">
      <alignment horizontal="right" vertical="top"/>
    </xf>
    <xf numFmtId="0" fontId="29" fillId="0" borderId="12" xfId="3" applyFont="1" applyFill="1" applyBorder="1" applyAlignment="1">
      <alignment vertical="top"/>
    </xf>
    <xf numFmtId="177" fontId="30" fillId="0" borderId="4" xfId="3" applyNumberFormat="1" applyFont="1" applyFill="1" applyBorder="1" applyAlignment="1">
      <alignment horizontal="right"/>
    </xf>
    <xf numFmtId="0" fontId="5" fillId="0" borderId="4" xfId="3" applyFont="1" applyBorder="1" applyAlignment="1"/>
    <xf numFmtId="0" fontId="29" fillId="0" borderId="4" xfId="3" applyFont="1" applyFill="1" applyBorder="1" applyAlignment="1">
      <alignment horizontal="right" vertical="top"/>
    </xf>
    <xf numFmtId="0" fontId="29" fillId="0" borderId="4" xfId="3" applyFont="1" applyFill="1" applyBorder="1" applyAlignment="1">
      <alignment vertical="top"/>
    </xf>
    <xf numFmtId="177" fontId="30" fillId="0" borderId="8" xfId="3" applyNumberFormat="1" applyFont="1" applyFill="1" applyBorder="1" applyAlignment="1">
      <alignment horizontal="right"/>
    </xf>
    <xf numFmtId="1" fontId="32" fillId="0" borderId="0" xfId="3" applyNumberFormat="1" applyFont="1"/>
    <xf numFmtId="4" fontId="32" fillId="0" borderId="0" xfId="3" applyNumberFormat="1" applyFont="1" applyAlignment="1">
      <alignment horizontal="justify"/>
    </xf>
    <xf numFmtId="4" fontId="32" fillId="0" borderId="0" xfId="3" applyNumberFormat="1" applyFont="1" applyAlignment="1">
      <alignment horizontal="right"/>
    </xf>
    <xf numFmtId="0" fontId="32" fillId="0" borderId="0" xfId="3" applyFont="1" applyAlignment="1">
      <alignment horizontal="right" vertical="top"/>
    </xf>
    <xf numFmtId="0" fontId="32" fillId="0" borderId="0" xfId="3" applyFont="1" applyAlignment="1">
      <alignment vertical="top"/>
    </xf>
    <xf numFmtId="4" fontId="33" fillId="0" borderId="0" xfId="3" applyNumberFormat="1" applyFont="1" applyAlignment="1">
      <alignment horizontal="right"/>
    </xf>
    <xf numFmtId="4" fontId="33" fillId="0" borderId="0" xfId="3" applyNumberFormat="1" applyFont="1"/>
    <xf numFmtId="0" fontId="29" fillId="0" borderId="11" xfId="3" applyFont="1" applyBorder="1" applyAlignment="1">
      <alignment horizontal="center" vertical="top"/>
    </xf>
    <xf numFmtId="0" fontId="29" fillId="0" borderId="11" xfId="3" applyFont="1" applyBorder="1" applyAlignment="1">
      <alignment horizontal="left" vertical="top"/>
    </xf>
    <xf numFmtId="0" fontId="54" fillId="0" borderId="0" xfId="3" applyFont="1"/>
    <xf numFmtId="0" fontId="30" fillId="0" borderId="11" xfId="3" applyFont="1" applyBorder="1" applyAlignment="1">
      <alignment horizontal="center" vertical="top"/>
    </xf>
    <xf numFmtId="0" fontId="4" fillId="0" borderId="4" xfId="3" applyFont="1" applyBorder="1" applyAlignment="1">
      <alignment horizontal="right" vertical="center" wrapText="1"/>
    </xf>
    <xf numFmtId="4" fontId="4" fillId="0" borderId="0" xfId="3" applyNumberFormat="1" applyFont="1" applyAlignment="1">
      <alignment horizontal="right"/>
    </xf>
    <xf numFmtId="4" fontId="3" fillId="0" borderId="0" xfId="3" applyNumberFormat="1" applyFont="1" applyAlignment="1">
      <alignment horizontal="right" vertical="center"/>
    </xf>
    <xf numFmtId="4" fontId="3" fillId="0" borderId="0" xfId="3" applyNumberFormat="1" applyFont="1" applyAlignment="1">
      <alignment vertical="center"/>
    </xf>
    <xf numFmtId="0" fontId="3" fillId="0" borderId="0" xfId="3" applyFont="1" applyAlignment="1">
      <alignment vertical="center"/>
    </xf>
    <xf numFmtId="0" fontId="3" fillId="0" borderId="0" xfId="3" applyFont="1" applyAlignment="1">
      <alignment horizontal="center" vertical="center"/>
    </xf>
    <xf numFmtId="0" fontId="3" fillId="0" borderId="3" xfId="3" applyFont="1" applyBorder="1" applyAlignment="1">
      <alignment horizontal="center" vertical="center"/>
    </xf>
    <xf numFmtId="4" fontId="3" fillId="0" borderId="0" xfId="3" applyNumberFormat="1" applyFont="1" applyAlignment="1">
      <alignment horizontal="right"/>
    </xf>
    <xf numFmtId="4" fontId="3" fillId="0" borderId="0" xfId="3" applyNumberFormat="1" applyFont="1"/>
    <xf numFmtId="0" fontId="3" fillId="0" borderId="0" xfId="3" applyFont="1"/>
    <xf numFmtId="4" fontId="4" fillId="0" borderId="4" xfId="3" applyNumberFormat="1" applyFont="1" applyBorder="1" applyAlignment="1">
      <alignment horizontal="right" vertical="center" wrapText="1"/>
    </xf>
    <xf numFmtId="0" fontId="3" fillId="0" borderId="0" xfId="3" applyFont="1" applyAlignment="1">
      <alignment horizontal="right" vertical="top"/>
    </xf>
    <xf numFmtId="4" fontId="3" fillId="0" borderId="0" xfId="3" applyNumberFormat="1" applyFont="1" applyBorder="1" applyAlignment="1">
      <alignment horizontal="right"/>
    </xf>
    <xf numFmtId="0" fontId="4" fillId="0" borderId="0" xfId="3" applyFont="1" applyAlignment="1">
      <alignment horizontal="left" vertical="top"/>
    </xf>
    <xf numFmtId="0" fontId="67" fillId="0" borderId="0" xfId="3" applyFont="1"/>
    <xf numFmtId="4" fontId="4" fillId="0" borderId="0" xfId="5" applyNumberFormat="1" applyFont="1" applyBorder="1" applyAlignment="1">
      <alignment horizontal="right"/>
    </xf>
    <xf numFmtId="0" fontId="4" fillId="0" borderId="0" xfId="3" applyFont="1" applyBorder="1" applyAlignment="1">
      <alignment horizontal="left" vertical="top" wrapText="1"/>
    </xf>
    <xf numFmtId="0" fontId="3" fillId="0" borderId="0" xfId="3" applyFont="1" applyBorder="1" applyAlignment="1">
      <alignment horizontal="center" vertical="top"/>
    </xf>
    <xf numFmtId="0" fontId="3" fillId="0" borderId="0" xfId="3" applyFont="1" applyBorder="1" applyAlignment="1">
      <alignment vertical="top"/>
    </xf>
    <xf numFmtId="0" fontId="13" fillId="0" borderId="0" xfId="3" applyFont="1" applyAlignment="1"/>
    <xf numFmtId="0" fontId="22" fillId="0" borderId="0" xfId="3" applyFont="1" applyAlignment="1"/>
    <xf numFmtId="0" fontId="14" fillId="0" borderId="0" xfId="3" applyFont="1" applyAlignment="1">
      <alignment horizontal="center"/>
    </xf>
    <xf numFmtId="4" fontId="21" fillId="0" borderId="0" xfId="3" applyNumberFormat="1" applyFont="1" applyAlignment="1">
      <alignment horizontal="justify"/>
    </xf>
    <xf numFmtId="4" fontId="10" fillId="0" borderId="0" xfId="3" applyNumberFormat="1" applyFont="1" applyAlignment="1">
      <alignment vertical="top"/>
    </xf>
    <xf numFmtId="0" fontId="10" fillId="0" borderId="0" xfId="3" applyFont="1" applyAlignment="1">
      <alignment vertical="top"/>
    </xf>
    <xf numFmtId="0" fontId="55" fillId="0" borderId="0" xfId="3" applyFont="1" applyAlignment="1"/>
    <xf numFmtId="0" fontId="17" fillId="0" borderId="0" xfId="3" applyFont="1" applyAlignment="1">
      <alignment horizontal="left" vertical="top"/>
    </xf>
    <xf numFmtId="0" fontId="56" fillId="0" borderId="0" xfId="3" applyFont="1" applyAlignment="1"/>
    <xf numFmtId="0" fontId="58" fillId="0" borderId="0" xfId="3" applyFont="1" applyAlignment="1">
      <alignment vertical="top"/>
    </xf>
    <xf numFmtId="0" fontId="59" fillId="0" borderId="0" xfId="3" applyFont="1" applyAlignment="1">
      <alignment horizontal="right" vertical="top"/>
    </xf>
    <xf numFmtId="0" fontId="60" fillId="0" borderId="0" xfId="3" applyFont="1" applyAlignment="1">
      <alignment horizontal="left" vertical="top"/>
    </xf>
    <xf numFmtId="0" fontId="61" fillId="0" borderId="0" xfId="3" applyFont="1" applyAlignment="1"/>
    <xf numFmtId="4" fontId="59" fillId="0" borderId="0" xfId="3" applyNumberFormat="1" applyFont="1" applyBorder="1" applyAlignment="1">
      <alignment horizontal="right" vertical="center" wrapText="1"/>
    </xf>
    <xf numFmtId="4" fontId="59" fillId="0" borderId="0" xfId="3" applyNumberFormat="1" applyFont="1" applyAlignment="1">
      <alignment horizontal="right"/>
    </xf>
    <xf numFmtId="4" fontId="4" fillId="0" borderId="0" xfId="3" applyNumberFormat="1" applyFont="1" applyBorder="1" applyAlignment="1">
      <alignment horizontal="right" vertical="center" wrapText="1"/>
    </xf>
    <xf numFmtId="4" fontId="27" fillId="0" borderId="5" xfId="5" applyNumberFormat="1" applyFont="1" applyBorder="1" applyAlignment="1">
      <alignment horizontal="right"/>
    </xf>
    <xf numFmtId="4" fontId="7" fillId="0" borderId="0" xfId="3" applyNumberFormat="1" applyFont="1" applyAlignment="1">
      <alignment horizontal="right"/>
    </xf>
    <xf numFmtId="4" fontId="27" fillId="0" borderId="6" xfId="3" applyNumberFormat="1" applyFont="1" applyBorder="1" applyAlignment="1">
      <alignment horizontal="right"/>
    </xf>
    <xf numFmtId="4" fontId="27" fillId="0" borderId="0" xfId="3" applyNumberFormat="1" applyFont="1" applyAlignment="1">
      <alignment horizontal="right"/>
    </xf>
    <xf numFmtId="4" fontId="27" fillId="0" borderId="6" xfId="5" applyNumberFormat="1" applyFont="1" applyBorder="1" applyAlignment="1">
      <alignment horizontal="right"/>
    </xf>
    <xf numFmtId="0" fontId="68" fillId="0" borderId="0" xfId="0" applyFont="1" applyAlignment="1">
      <alignment horizontal="right" vertical="top"/>
    </xf>
    <xf numFmtId="0" fontId="68" fillId="0" borderId="0" xfId="0" applyFont="1" applyAlignment="1">
      <alignment horizontal="justify" vertical="top" wrapText="1"/>
    </xf>
    <xf numFmtId="0" fontId="68" fillId="0" borderId="0" xfId="0" applyFont="1" applyAlignment="1">
      <alignment horizontal="center" wrapText="1"/>
    </xf>
    <xf numFmtId="4" fontId="68" fillId="0" borderId="0" xfId="0" applyNumberFormat="1" applyFont="1" applyAlignment="1">
      <alignment horizontal="right"/>
    </xf>
    <xf numFmtId="4" fontId="68" fillId="0" borderId="0" xfId="4" applyNumberFormat="1" applyFont="1" applyAlignment="1">
      <alignment horizontal="right"/>
    </xf>
    <xf numFmtId="3" fontId="68" fillId="0" borderId="0" xfId="0" applyNumberFormat="1" applyFont="1" applyAlignment="1">
      <alignment horizontal="right" wrapText="1"/>
    </xf>
    <xf numFmtId="0" fontId="68" fillId="0" borderId="0" xfId="0" applyFont="1" applyAlignment="1">
      <alignment horizontal="left" vertical="top"/>
    </xf>
    <xf numFmtId="4" fontId="69" fillId="0" borderId="0" xfId="0" applyNumberFormat="1" applyFont="1" applyAlignment="1">
      <alignment horizontal="right"/>
    </xf>
    <xf numFmtId="4" fontId="69" fillId="0" borderId="0" xfId="5" applyNumberFormat="1" applyFont="1" applyAlignment="1">
      <alignment horizontal="right"/>
    </xf>
    <xf numFmtId="4" fontId="69" fillId="0" borderId="0" xfId="4" applyNumberFormat="1" applyFont="1" applyAlignment="1">
      <alignment horizontal="right"/>
    </xf>
    <xf numFmtId="4" fontId="70" fillId="0" borderId="0" xfId="0" applyNumberFormat="1" applyFont="1" applyAlignment="1">
      <alignment horizontal="right"/>
    </xf>
    <xf numFmtId="4" fontId="69" fillId="0" borderId="0" xfId="0" applyNumberFormat="1" applyFont="1" applyAlignment="1">
      <alignment horizontal="justify" vertical="center"/>
    </xf>
    <xf numFmtId="0" fontId="32" fillId="0" borderId="0" xfId="3" applyFont="1" applyAlignment="1">
      <alignment horizontal="justify"/>
    </xf>
    <xf numFmtId="1" fontId="32" fillId="0" borderId="0" xfId="3" applyNumberFormat="1" applyFont="1" applyFill="1" applyAlignment="1"/>
    <xf numFmtId="178" fontId="32" fillId="0" borderId="0" xfId="3" applyNumberFormat="1" applyFont="1" applyBorder="1" applyAlignment="1"/>
    <xf numFmtId="0" fontId="3" fillId="0" borderId="0" xfId="0" applyFont="1" applyFill="1" applyAlignment="1">
      <alignment horizontal="left" vertical="top"/>
    </xf>
    <xf numFmtId="0" fontId="3" fillId="0" borderId="0" xfId="0" applyFont="1" applyFill="1" applyBorder="1" applyAlignment="1">
      <alignment horizontal="justify" vertical="top" wrapText="1"/>
    </xf>
    <xf numFmtId="0" fontId="8" fillId="0" borderId="0" xfId="0" applyFont="1" applyFill="1" applyBorder="1" applyAlignment="1">
      <alignment horizontal="center" wrapText="1"/>
    </xf>
    <xf numFmtId="4" fontId="8" fillId="0" borderId="0" xfId="0" applyNumberFormat="1" applyFont="1" applyFill="1" applyBorder="1" applyAlignment="1">
      <alignment horizontal="right" wrapText="1"/>
    </xf>
    <xf numFmtId="0" fontId="8" fillId="0" borderId="0" xfId="0" applyFont="1" applyFill="1" applyBorder="1" applyAlignment="1">
      <alignment horizontal="left" vertical="top" wrapText="1"/>
    </xf>
    <xf numFmtId="0" fontId="8" fillId="0" borderId="0" xfId="0" applyFont="1" applyFill="1" applyBorder="1" applyAlignment="1">
      <alignment horizontal="right" vertical="top" wrapText="1"/>
    </xf>
    <xf numFmtId="0" fontId="3" fillId="0" borderId="0" xfId="0" applyNumberFormat="1" applyFont="1" applyFill="1" applyBorder="1" applyAlignment="1">
      <alignment horizontal="justify" vertical="top" wrapText="1"/>
    </xf>
    <xf numFmtId="3" fontId="3" fillId="0" borderId="0" xfId="0" applyNumberFormat="1" applyFont="1" applyAlignment="1">
      <alignment horizontal="right" wrapText="1"/>
    </xf>
    <xf numFmtId="0" fontId="4" fillId="0" borderId="0" xfId="0" applyFont="1" applyAlignment="1">
      <alignment horizontal="justify" vertical="top" wrapText="1"/>
    </xf>
    <xf numFmtId="0" fontId="27" fillId="0" borderId="0" xfId="0" applyFont="1" applyAlignment="1">
      <alignment horizontal="justify" vertical="top" wrapText="1"/>
    </xf>
    <xf numFmtId="4" fontId="3" fillId="0" borderId="0" xfId="5" applyNumberFormat="1" applyFont="1" applyAlignment="1">
      <alignment horizontal="right"/>
    </xf>
    <xf numFmtId="0" fontId="3" fillId="0" borderId="0" xfId="0" applyFont="1" applyBorder="1" applyAlignment="1">
      <alignment horizontal="right" vertical="top"/>
    </xf>
    <xf numFmtId="4" fontId="3" fillId="0" borderId="0" xfId="5" applyNumberFormat="1" applyFont="1" applyBorder="1" applyAlignment="1">
      <alignment horizontal="right"/>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wrapText="1"/>
      <protection hidden="1"/>
    </xf>
    <xf numFmtId="0" fontId="7" fillId="0" borderId="0" xfId="0" applyFont="1" applyAlignment="1" applyProtection="1">
      <alignment horizontal="justify" vertical="top" wrapText="1"/>
      <protection hidden="1"/>
    </xf>
    <xf numFmtId="0" fontId="7" fillId="0" borderId="0" xfId="0" applyNumberFormat="1" applyFont="1" applyAlignment="1" applyProtection="1">
      <alignment horizontal="justify" vertical="top" wrapText="1"/>
      <protection hidden="1"/>
    </xf>
    <xf numFmtId="0" fontId="4" fillId="0" borderId="4" xfId="0" applyFont="1" applyBorder="1" applyAlignment="1">
      <alignment vertical="center"/>
    </xf>
    <xf numFmtId="4" fontId="4" fillId="0" borderId="5" xfId="5" applyNumberFormat="1" applyFont="1" applyBorder="1" applyAlignment="1">
      <alignment horizontal="right"/>
    </xf>
    <xf numFmtId="4" fontId="3" fillId="0" borderId="0" xfId="0" applyNumberFormat="1" applyFont="1" applyAlignment="1">
      <alignment horizontal="justify" vertical="center"/>
    </xf>
    <xf numFmtId="0" fontId="8" fillId="0" borderId="0" xfId="0" applyFont="1" applyBorder="1" applyAlignment="1">
      <alignment horizontal="center" vertical="top" wrapText="1"/>
    </xf>
    <xf numFmtId="0" fontId="3" fillId="0" borderId="0" xfId="0" applyNumberFormat="1" applyFont="1" applyAlignment="1" applyProtection="1">
      <alignment horizontal="justify" vertical="top"/>
      <protection hidden="1"/>
    </xf>
    <xf numFmtId="0" fontId="3" fillId="0" borderId="0" xfId="0" applyFont="1" applyAlignment="1" applyProtection="1">
      <alignment horizontal="left" vertical="top"/>
      <protection hidden="1"/>
    </xf>
    <xf numFmtId="0" fontId="3" fillId="0" borderId="0" xfId="0" applyFont="1" applyAlignment="1" applyProtection="1">
      <alignment horizontal="right" vertical="top"/>
      <protection hidden="1"/>
    </xf>
    <xf numFmtId="0" fontId="3" fillId="0" borderId="0" xfId="0" applyNumberFormat="1" applyFont="1" applyBorder="1" applyAlignment="1" applyProtection="1">
      <alignment horizontal="justify" vertical="top" wrapText="1"/>
      <protection hidden="1"/>
    </xf>
    <xf numFmtId="0" fontId="27" fillId="0" borderId="0" xfId="0" applyFont="1" applyAlignment="1" applyProtection="1">
      <alignment horizontal="justify" vertical="top" wrapText="1"/>
      <protection hidden="1"/>
    </xf>
    <xf numFmtId="3" fontId="3" fillId="0" borderId="0" xfId="0" applyNumberFormat="1" applyFont="1" applyAlignment="1" applyProtection="1">
      <alignment horizontal="right"/>
      <protection hidden="1"/>
    </xf>
    <xf numFmtId="4" fontId="3" fillId="0" borderId="0" xfId="0" applyNumberFormat="1" applyFont="1" applyAlignment="1" applyProtection="1">
      <alignment horizontal="right" wrapText="1"/>
      <protection hidden="1"/>
    </xf>
    <xf numFmtId="4" fontId="3" fillId="0" borderId="0" xfId="4" applyNumberFormat="1" applyFont="1" applyAlignment="1" applyProtection="1">
      <alignment horizontal="right"/>
      <protection locked="0"/>
    </xf>
    <xf numFmtId="4" fontId="4" fillId="0" borderId="4" xfId="0" applyNumberFormat="1" applyFont="1" applyBorder="1" applyAlignment="1">
      <alignment vertical="center"/>
    </xf>
    <xf numFmtId="17" fontId="3" fillId="0" borderId="0" xfId="0" applyNumberFormat="1" applyFont="1" applyAlignment="1">
      <alignment horizontal="left" vertical="top"/>
    </xf>
    <xf numFmtId="0" fontId="3" fillId="0" borderId="3" xfId="0" applyFont="1" applyBorder="1" applyAlignment="1">
      <alignment horizontal="left" vertical="top"/>
    </xf>
    <xf numFmtId="0" fontId="4" fillId="0" borderId="0" xfId="0" applyFont="1" applyAlignment="1">
      <alignment horizontal="justify"/>
    </xf>
    <xf numFmtId="4" fontId="4" fillId="0" borderId="0" xfId="0" applyNumberFormat="1" applyFont="1" applyAlignment="1">
      <alignment horizontal="justify"/>
    </xf>
    <xf numFmtId="0" fontId="3" fillId="0" borderId="0" xfId="0" applyNumberFormat="1" applyFont="1" applyBorder="1" applyAlignment="1">
      <alignment horizontal="justify" vertical="top" wrapText="1"/>
    </xf>
    <xf numFmtId="0" fontId="39" fillId="0" borderId="0" xfId="0" applyFont="1"/>
    <xf numFmtId="2" fontId="39" fillId="0" borderId="0" xfId="0" applyNumberFormat="1" applyFont="1"/>
    <xf numFmtId="0" fontId="43" fillId="0" borderId="0" xfId="0" applyFont="1" applyAlignment="1">
      <alignment horizontal="right" vertical="center" wrapText="1"/>
    </xf>
    <xf numFmtId="0" fontId="39" fillId="0" borderId="0" xfId="0" applyFont="1" applyAlignment="1">
      <alignment vertical="top" wrapText="1"/>
    </xf>
    <xf numFmtId="0" fontId="39" fillId="0" borderId="0" xfId="0" applyFont="1" applyAlignment="1">
      <alignment horizontal="left" vertical="top" wrapText="1"/>
    </xf>
    <xf numFmtId="0" fontId="39" fillId="0" borderId="0" xfId="0" applyFont="1" applyAlignment="1">
      <alignment horizontal="center" vertical="top" wrapText="1"/>
    </xf>
    <xf numFmtId="0" fontId="39" fillId="0" borderId="11" xfId="0" applyFont="1" applyBorder="1" applyAlignment="1">
      <alignment horizontal="center"/>
    </xf>
    <xf numFmtId="0" fontId="49" fillId="0" borderId="0" xfId="0" applyFont="1" applyAlignment="1">
      <alignment vertical="top" wrapText="1"/>
    </xf>
    <xf numFmtId="0" fontId="39" fillId="0" borderId="0" xfId="0" applyFont="1" applyAlignment="1">
      <alignment horizontal="right" vertical="top" wrapText="1"/>
    </xf>
    <xf numFmtId="0" fontId="39" fillId="0" borderId="11" xfId="0" applyFont="1" applyBorder="1" applyAlignment="1">
      <alignment vertical="top" wrapText="1"/>
    </xf>
    <xf numFmtId="0" fontId="39" fillId="0" borderId="0" xfId="0" applyFont="1" applyAlignment="1">
      <alignment horizontal="center"/>
    </xf>
    <xf numFmtId="0" fontId="39" fillId="0" borderId="0" xfId="3" applyNumberFormat="1" applyFont="1" applyAlignment="1">
      <alignment horizontal="justify" vertical="top"/>
    </xf>
    <xf numFmtId="0" fontId="39" fillId="0" borderId="0" xfId="0" applyFont="1" applyBorder="1" applyAlignment="1">
      <alignment horizontal="left" vertical="top" wrapText="1"/>
    </xf>
    <xf numFmtId="0" fontId="39" fillId="0" borderId="0" xfId="0" applyFont="1" applyBorder="1" applyAlignment="1">
      <alignment vertical="top" wrapText="1"/>
    </xf>
    <xf numFmtId="0" fontId="39" fillId="0" borderId="0" xfId="0" applyFont="1" applyBorder="1" applyAlignment="1">
      <alignment horizontal="center" vertical="top" wrapText="1"/>
    </xf>
    <xf numFmtId="4" fontId="39" fillId="0" borderId="0" xfId="3" applyNumberFormat="1" applyFont="1" applyFill="1" applyAlignment="1">
      <alignment horizontal="right" vertical="center" wrapText="1"/>
    </xf>
    <xf numFmtId="0" fontId="46" fillId="0" borderId="0" xfId="3" applyFont="1" applyAlignment="1">
      <alignment horizontal="center"/>
    </xf>
    <xf numFmtId="0" fontId="45" fillId="0" borderId="0" xfId="3" applyFont="1" applyAlignment="1">
      <alignment horizontal="center"/>
    </xf>
    <xf numFmtId="0" fontId="64" fillId="0" borderId="0" xfId="3" applyFont="1" applyAlignment="1"/>
    <xf numFmtId="0" fontId="64" fillId="0" borderId="0" xfId="0" applyFont="1" applyAlignment="1"/>
    <xf numFmtId="0" fontId="13" fillId="0" borderId="0" xfId="3" applyFont="1" applyAlignment="1">
      <alignment horizontal="left"/>
    </xf>
    <xf numFmtId="0" fontId="64" fillId="0" borderId="0" xfId="3" applyFont="1" applyAlignment="1">
      <alignment horizontal="left"/>
    </xf>
    <xf numFmtId="0" fontId="65" fillId="0" borderId="0" xfId="3" applyFont="1" applyAlignment="1">
      <alignment horizontal="left"/>
    </xf>
    <xf numFmtId="0" fontId="22" fillId="0" borderId="0" xfId="3" applyFont="1" applyAlignment="1">
      <alignment horizontal="left"/>
    </xf>
    <xf numFmtId="0" fontId="4" fillId="0" borderId="3" xfId="3" applyFont="1" applyBorder="1" applyAlignment="1">
      <alignment horizontal="right" vertical="center" wrapText="1"/>
    </xf>
    <xf numFmtId="0" fontId="4" fillId="0" borderId="4" xfId="3" applyFont="1" applyBorder="1" applyAlignment="1">
      <alignment horizontal="right" vertical="center" wrapText="1"/>
    </xf>
    <xf numFmtId="0" fontId="17" fillId="0" borderId="0" xfId="3" applyFont="1" applyAlignment="1">
      <alignment horizontal="left" vertical="top"/>
    </xf>
    <xf numFmtId="0" fontId="56" fillId="0" borderId="0" xfId="3" applyFont="1" applyAlignment="1"/>
    <xf numFmtId="0" fontId="26" fillId="0" borderId="0" xfId="3" applyFont="1" applyAlignment="1">
      <alignment horizontal="left"/>
    </xf>
    <xf numFmtId="0" fontId="5" fillId="0" borderId="0" xfId="3" applyFont="1" applyAlignment="1">
      <alignment horizontal="left"/>
    </xf>
    <xf numFmtId="0" fontId="9" fillId="0" borderId="4" xfId="3" applyFont="1" applyBorder="1" applyAlignment="1">
      <alignment horizontal="left" vertical="center"/>
    </xf>
    <xf numFmtId="0" fontId="57" fillId="0" borderId="4" xfId="3" applyFont="1" applyBorder="1" applyAlignment="1">
      <alignment vertical="center"/>
    </xf>
    <xf numFmtId="4" fontId="8" fillId="0" borderId="1"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4" fillId="0" borderId="4" xfId="0" applyFont="1" applyBorder="1" applyAlignment="1">
      <alignment horizontal="left" vertical="top"/>
    </xf>
    <xf numFmtId="0" fontId="5" fillId="0" borderId="4" xfId="0" applyFont="1" applyBorder="1" applyAlignment="1"/>
    <xf numFmtId="0" fontId="4" fillId="0" borderId="4" xfId="0" applyFont="1" applyBorder="1" applyAlignment="1">
      <alignment horizontal="left" vertical="center"/>
    </xf>
    <xf numFmtId="0" fontId="5" fillId="0" borderId="4" xfId="0" applyFont="1" applyBorder="1" applyAlignment="1">
      <alignment vertical="center"/>
    </xf>
    <xf numFmtId="0" fontId="3" fillId="0" borderId="0" xfId="0" applyFont="1" applyAlignment="1">
      <alignment horizontal="left" vertical="top"/>
    </xf>
    <xf numFmtId="0" fontId="5" fillId="0" borderId="0" xfId="0" applyFont="1" applyAlignment="1"/>
    <xf numFmtId="0" fontId="4" fillId="0" borderId="0" xfId="0" applyFont="1" applyAlignment="1">
      <alignment horizontal="left" vertical="top"/>
    </xf>
    <xf numFmtId="0" fontId="24" fillId="0" borderId="0" xfId="0" applyFont="1" applyAlignment="1"/>
    <xf numFmtId="0" fontId="3" fillId="0" borderId="0" xfId="0" applyFont="1" applyAlignment="1">
      <alignment horizontal="justify"/>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3" fillId="0" borderId="0" xfId="0" applyFont="1" applyAlignment="1"/>
    <xf numFmtId="0" fontId="3" fillId="0" borderId="0" xfId="0" applyFont="1" applyAlignment="1">
      <alignment horizontal="left"/>
    </xf>
    <xf numFmtId="0" fontId="3" fillId="0" borderId="0" xfId="0" applyFont="1" applyBorder="1" applyAlignment="1">
      <alignment horizontal="left" vertical="center"/>
    </xf>
    <xf numFmtId="0" fontId="3" fillId="0" borderId="0" xfId="0" applyFont="1" applyBorder="1" applyAlignment="1">
      <alignment horizontal="justify"/>
    </xf>
    <xf numFmtId="0" fontId="3" fillId="0" borderId="0" xfId="0" applyFont="1" applyAlignment="1">
      <alignment vertical="top"/>
    </xf>
    <xf numFmtId="0" fontId="15" fillId="0" borderId="0" xfId="0" applyFont="1" applyAlignment="1">
      <alignment horizontal="center"/>
    </xf>
    <xf numFmtId="0" fontId="28" fillId="0" borderId="0" xfId="0" applyFont="1" applyAlignment="1"/>
    <xf numFmtId="0" fontId="25" fillId="0" borderId="0" xfId="0" applyFont="1" applyAlignment="1">
      <alignment horizontal="center"/>
    </xf>
    <xf numFmtId="0" fontId="24" fillId="0" borderId="4" xfId="0" applyFont="1" applyBorder="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0" xfId="0" applyFont="1" applyAlignment="1">
      <alignment horizontal="justify" wrapText="1"/>
    </xf>
    <xf numFmtId="0" fontId="4" fillId="0" borderId="0" xfId="0" applyFont="1" applyAlignment="1">
      <alignment horizontal="justify" wrapText="1"/>
    </xf>
    <xf numFmtId="0" fontId="4" fillId="0" borderId="4" xfId="0" applyFont="1" applyBorder="1" applyAlignment="1">
      <alignment horizontal="justify" vertical="top" wrapText="1"/>
    </xf>
    <xf numFmtId="0" fontId="9" fillId="0" borderId="0" xfId="0" applyFont="1" applyAlignment="1">
      <alignment vertical="top"/>
    </xf>
    <xf numFmtId="0" fontId="4" fillId="0" borderId="4" xfId="0" applyFont="1" applyBorder="1" applyAlignment="1"/>
    <xf numFmtId="0" fontId="9" fillId="0" borderId="0" xfId="0" applyFont="1" applyAlignment="1"/>
    <xf numFmtId="0" fontId="9" fillId="0" borderId="0" xfId="0" applyFont="1" applyBorder="1" applyAlignment="1">
      <alignment horizontal="justify" vertical="center"/>
    </xf>
    <xf numFmtId="0" fontId="9" fillId="0" borderId="0" xfId="0" applyFont="1" applyBorder="1" applyAlignment="1">
      <alignment horizontal="left" vertical="center"/>
    </xf>
    <xf numFmtId="0" fontId="5" fillId="0" borderId="0" xfId="0" applyFont="1" applyAlignment="1">
      <alignment vertical="center"/>
    </xf>
    <xf numFmtId="0" fontId="9" fillId="0" borderId="0" xfId="0" applyFont="1" applyAlignment="1">
      <alignment horizontal="left"/>
    </xf>
    <xf numFmtId="0" fontId="9" fillId="0" borderId="0" xfId="0" applyFont="1" applyBorder="1" applyAlignment="1">
      <alignment horizontal="justify"/>
    </xf>
    <xf numFmtId="0" fontId="26" fillId="0" borderId="0" xfId="0" applyFont="1" applyAlignment="1">
      <alignment horizontal="left"/>
    </xf>
    <xf numFmtId="0" fontId="5" fillId="0" borderId="0" xfId="0" applyFont="1" applyAlignment="1">
      <alignment horizontal="left"/>
    </xf>
    <xf numFmtId="0" fontId="4" fillId="0" borderId="4" xfId="0" applyFont="1" applyBorder="1" applyAlignment="1">
      <alignment horizontal="justify" vertical="top"/>
    </xf>
    <xf numFmtId="0" fontId="35" fillId="0" borderId="13" xfId="3" applyFont="1" applyBorder="1" applyAlignment="1">
      <alignment horizontal="center" vertical="center" wrapText="1"/>
    </xf>
    <xf numFmtId="0" fontId="35" fillId="0" borderId="14" xfId="3" applyFont="1" applyBorder="1" applyAlignment="1">
      <alignment horizontal="center" vertical="center" wrapText="1"/>
    </xf>
    <xf numFmtId="0" fontId="35" fillId="0" borderId="15" xfId="3" applyFont="1" applyBorder="1" applyAlignment="1">
      <alignment horizontal="center" vertical="center" wrapText="1"/>
    </xf>
    <xf numFmtId="0" fontId="35" fillId="0" borderId="16" xfId="3" applyFont="1" applyBorder="1" applyAlignment="1">
      <alignment horizontal="center" vertical="center" wrapText="1"/>
    </xf>
    <xf numFmtId="4" fontId="35" fillId="0" borderId="1" xfId="3" applyNumberFormat="1" applyFont="1" applyBorder="1" applyAlignment="1">
      <alignment horizontal="center" vertical="center" wrapText="1"/>
    </xf>
    <xf numFmtId="4" fontId="35" fillId="0" borderId="2" xfId="3" applyNumberFormat="1" applyFont="1" applyBorder="1" applyAlignment="1">
      <alignment horizontal="center" vertical="center" wrapText="1"/>
    </xf>
    <xf numFmtId="0" fontId="29" fillId="0" borderId="4" xfId="3" applyFont="1" applyBorder="1" applyAlignment="1">
      <alignment horizontal="right" vertical="center" wrapText="1"/>
    </xf>
    <xf numFmtId="0" fontId="29" fillId="0" borderId="11" xfId="3" applyFont="1" applyBorder="1" applyAlignment="1"/>
    <xf numFmtId="0" fontId="36" fillId="0" borderId="11" xfId="3" applyFont="1" applyBorder="1" applyAlignment="1"/>
    <xf numFmtId="0" fontId="29" fillId="0" borderId="8" xfId="3" applyFont="1" applyFill="1" applyBorder="1" applyAlignment="1">
      <alignment horizontal="justify" vertical="top"/>
    </xf>
    <xf numFmtId="0" fontId="5" fillId="0" borderId="8" xfId="3" applyFont="1" applyBorder="1" applyAlignment="1"/>
    <xf numFmtId="0" fontId="64" fillId="0" borderId="0" xfId="3" applyFont="1" applyAlignment="1">
      <alignment horizontal="left"/>
    </xf>
    <xf numFmtId="0" fontId="65" fillId="0" borderId="0" xfId="3" applyFont="1" applyAlignment="1">
      <alignment horizontal="left"/>
    </xf>
    <xf numFmtId="0" fontId="66" fillId="0" borderId="0" xfId="3" applyFont="1" applyAlignment="1">
      <alignment horizontal="left"/>
    </xf>
    <xf numFmtId="0" fontId="42" fillId="0" borderId="14" xfId="3" applyFont="1" applyBorder="1" applyAlignment="1">
      <alignment horizontal="center" vertical="center" wrapText="1"/>
    </xf>
    <xf numFmtId="0" fontId="42" fillId="0" borderId="16" xfId="3" applyFont="1" applyBorder="1" applyAlignment="1">
      <alignment horizontal="center" vertical="center" wrapText="1"/>
    </xf>
    <xf numFmtId="4" fontId="42" fillId="0" borderId="1" xfId="3" applyNumberFormat="1" applyFont="1" applyBorder="1" applyAlignment="1">
      <alignment horizontal="center" vertical="center" wrapText="1"/>
    </xf>
    <xf numFmtId="4" fontId="42" fillId="0" borderId="2" xfId="3" applyNumberFormat="1" applyFont="1" applyBorder="1" applyAlignment="1">
      <alignment horizontal="center" vertical="center" wrapText="1"/>
    </xf>
    <xf numFmtId="0" fontId="48" fillId="0" borderId="0" xfId="3" applyFont="1" applyAlignment="1">
      <alignment horizontal="center"/>
    </xf>
    <xf numFmtId="0" fontId="47" fillId="0" borderId="0" xfId="3" applyFont="1" applyAlignment="1">
      <alignment horizontal="center"/>
    </xf>
    <xf numFmtId="0" fontId="42" fillId="0" borderId="13" xfId="3" applyFont="1" applyBorder="1" applyAlignment="1">
      <alignment horizontal="center" vertical="center" wrapText="1"/>
    </xf>
    <xf numFmtId="0" fontId="42" fillId="0" borderId="15" xfId="3" applyFont="1" applyBorder="1" applyAlignment="1">
      <alignment horizontal="center" vertical="center" wrapText="1"/>
    </xf>
    <xf numFmtId="0" fontId="50" fillId="0" borderId="0" xfId="3" applyFont="1" applyAlignment="1">
      <alignment horizontal="left"/>
    </xf>
    <xf numFmtId="0" fontId="49" fillId="0" borderId="0" xfId="3" applyFont="1" applyAlignment="1">
      <alignment horizontal="left"/>
    </xf>
    <xf numFmtId="0" fontId="46" fillId="0" borderId="0" xfId="3" applyFont="1" applyAlignment="1">
      <alignment horizontal="center"/>
    </xf>
    <xf numFmtId="0" fontId="45" fillId="0" borderId="0" xfId="3" applyFont="1" applyAlignment="1">
      <alignment horizontal="center"/>
    </xf>
    <xf numFmtId="0" fontId="39" fillId="0" borderId="0" xfId="0" applyFont="1" applyAlignment="1">
      <alignment horizontal="justify" vertical="top" wrapText="1"/>
    </xf>
    <xf numFmtId="0" fontId="39" fillId="0" borderId="11" xfId="0" applyFont="1" applyBorder="1" applyAlignment="1">
      <alignment horizontal="center"/>
    </xf>
    <xf numFmtId="0" fontId="53" fillId="0" borderId="0" xfId="3" applyFont="1" applyFill="1" applyBorder="1" applyAlignment="1">
      <alignment horizontal="justify" vertical="top"/>
    </xf>
    <xf numFmtId="0" fontId="52" fillId="0" borderId="0" xfId="3" applyFont="1" applyAlignment="1"/>
    <xf numFmtId="0" fontId="5" fillId="0" borderId="0" xfId="3" applyAlignment="1"/>
    <xf numFmtId="0" fontId="29" fillId="0" borderId="8" xfId="3" applyFont="1" applyFill="1" applyBorder="1" applyAlignment="1">
      <alignment horizontal="left"/>
    </xf>
    <xf numFmtId="0" fontId="5" fillId="0" borderId="8" xfId="3" applyFont="1" applyBorder="1" applyAlignment="1">
      <alignment horizontal="left"/>
    </xf>
    <xf numFmtId="0" fontId="29" fillId="0" borderId="4" xfId="3" applyFont="1" applyFill="1" applyBorder="1" applyAlignment="1">
      <alignment horizontal="center" vertical="top"/>
    </xf>
    <xf numFmtId="0" fontId="5" fillId="0" borderId="4" xfId="3" applyBorder="1" applyAlignment="1">
      <alignment horizontal="center"/>
    </xf>
    <xf numFmtId="0" fontId="29" fillId="0" borderId="0" xfId="3" applyFont="1" applyFill="1" applyBorder="1" applyAlignment="1">
      <alignment horizontal="justify" vertical="top"/>
    </xf>
    <xf numFmtId="4" fontId="18" fillId="0" borderId="0" xfId="0" applyNumberFormat="1" applyFont="1" applyAlignment="1">
      <alignment horizontal="center"/>
    </xf>
    <xf numFmtId="4" fontId="56" fillId="0" borderId="0" xfId="0" applyNumberFormat="1" applyFont="1" applyAlignment="1">
      <alignment horizontal="center"/>
    </xf>
    <xf numFmtId="0" fontId="4" fillId="0" borderId="0" xfId="0" applyFont="1" applyBorder="1" applyAlignment="1">
      <alignment horizontal="right" vertical="center" wrapText="1"/>
    </xf>
    <xf numFmtId="0" fontId="71" fillId="0" borderId="0" xfId="0" applyFont="1" applyAlignment="1">
      <alignment vertical="top"/>
    </xf>
    <xf numFmtId="0" fontId="71" fillId="0" borderId="0" xfId="0" applyFont="1" applyAlignment="1">
      <alignment horizontal="center" vertical="top"/>
    </xf>
    <xf numFmtId="0" fontId="71" fillId="0" borderId="0" xfId="0" applyFont="1"/>
    <xf numFmtId="0" fontId="72" fillId="0" borderId="0" xfId="0" applyFont="1"/>
    <xf numFmtId="4" fontId="72" fillId="0" borderId="11" xfId="0" applyNumberFormat="1" applyFont="1" applyBorder="1" applyAlignment="1">
      <alignment horizontal="right"/>
    </xf>
    <xf numFmtId="4" fontId="72" fillId="0" borderId="0" xfId="0" applyNumberFormat="1" applyFont="1" applyBorder="1" applyAlignment="1">
      <alignment horizontal="right"/>
    </xf>
    <xf numFmtId="4" fontId="72" fillId="0" borderId="0" xfId="0" applyNumberFormat="1" applyFont="1" applyBorder="1" applyAlignment="1">
      <alignment horizontal="justify"/>
    </xf>
    <xf numFmtId="4" fontId="72" fillId="0" borderId="11" xfId="0" applyNumberFormat="1" applyFont="1" applyBorder="1"/>
    <xf numFmtId="4" fontId="54" fillId="0" borderId="0" xfId="3" applyNumberFormat="1" applyFont="1" applyAlignment="1">
      <alignment horizontal="center"/>
    </xf>
    <xf numFmtId="0" fontId="5" fillId="0" borderId="0" xfId="0" applyFont="1" applyBorder="1"/>
    <xf numFmtId="0" fontId="71" fillId="0" borderId="0" xfId="0" applyFont="1" applyBorder="1"/>
    <xf numFmtId="0" fontId="5" fillId="0" borderId="0" xfId="3" applyFont="1" applyBorder="1"/>
    <xf numFmtId="4" fontId="72" fillId="0" borderId="12" xfId="0" applyNumberFormat="1" applyFont="1" applyBorder="1" applyAlignment="1">
      <alignment horizontal="center"/>
    </xf>
    <xf numFmtId="0" fontId="0" fillId="0" borderId="12" xfId="0" applyBorder="1" applyAlignment="1">
      <alignment horizontal="center"/>
    </xf>
  </cellXfs>
  <cellStyles count="7">
    <cellStyle name="Comma 2" xfId="1"/>
    <cellStyle name="Normal 2" xfId="2"/>
    <cellStyle name="Obično" xfId="0" builtinId="0"/>
    <cellStyle name="Obično 2" xfId="3"/>
    <cellStyle name="Zarez" xfId="4" builtinId="3"/>
    <cellStyle name="Zarez 2" xfId="5"/>
    <cellStyle name="Zarez 3"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I47"/>
  <sheetViews>
    <sheetView tabSelected="1" view="pageBreakPreview" topLeftCell="C1" zoomScale="93" zoomScaleNormal="130" zoomScaleSheetLayoutView="93" workbookViewId="0">
      <selection activeCell="P29" sqref="P29"/>
    </sheetView>
  </sheetViews>
  <sheetFormatPr defaultRowHeight="12.75"/>
  <cols>
    <col min="1" max="1" width="5" style="155" customWidth="1"/>
    <col min="2" max="2" width="5.5703125" style="154" customWidth="1"/>
    <col min="3" max="3" width="37.7109375" style="149" customWidth="1"/>
    <col min="4" max="4" width="8.28515625" style="153" customWidth="1"/>
    <col min="5" max="5" width="13" style="152" customWidth="1"/>
    <col min="6" max="6" width="6.5703125" style="151" customWidth="1"/>
    <col min="7" max="7" width="22.85546875" style="150" customWidth="1"/>
    <col min="8" max="16384" width="9.140625" style="149"/>
  </cols>
  <sheetData>
    <row r="1" spans="3:7" ht="15">
      <c r="G1" s="570" t="s">
        <v>656</v>
      </c>
    </row>
    <row r="2" spans="3:7" ht="15">
      <c r="C2" s="239" t="s">
        <v>3</v>
      </c>
      <c r="D2" s="239" t="s">
        <v>138</v>
      </c>
      <c r="E2" s="238"/>
      <c r="F2" s="242"/>
      <c r="G2" s="241"/>
    </row>
    <row r="3" spans="3:7" ht="15">
      <c r="C3" s="239" t="s">
        <v>4</v>
      </c>
      <c r="D3" s="239" t="s">
        <v>139</v>
      </c>
      <c r="E3" s="238"/>
      <c r="F3" s="242"/>
      <c r="G3" s="241"/>
    </row>
    <row r="4" spans="3:7" ht="17.25">
      <c r="C4" s="239" t="s">
        <v>5</v>
      </c>
      <c r="D4" s="239" t="s">
        <v>44</v>
      </c>
      <c r="E4" s="238"/>
      <c r="F4" s="242"/>
      <c r="G4" s="241"/>
    </row>
    <row r="5" spans="3:7" ht="15">
      <c r="C5" s="239" t="s">
        <v>6</v>
      </c>
      <c r="D5" s="239" t="s">
        <v>140</v>
      </c>
      <c r="E5" s="238"/>
      <c r="F5" s="242"/>
      <c r="G5" s="241"/>
    </row>
    <row r="6" spans="3:7" ht="15">
      <c r="C6" s="239" t="s">
        <v>7</v>
      </c>
      <c r="D6" s="244" t="s">
        <v>141</v>
      </c>
      <c r="E6" s="238"/>
      <c r="F6" s="242"/>
      <c r="G6" s="241"/>
    </row>
    <row r="7" spans="3:7" ht="15">
      <c r="C7" s="239"/>
      <c r="D7" s="244" t="s">
        <v>142</v>
      </c>
      <c r="E7" s="238"/>
      <c r="F7" s="242"/>
      <c r="G7" s="241"/>
    </row>
    <row r="8" spans="3:7" ht="15">
      <c r="C8" s="239" t="s">
        <v>8</v>
      </c>
      <c r="D8" s="475" t="s">
        <v>143</v>
      </c>
      <c r="E8" s="476"/>
      <c r="F8" s="476"/>
      <c r="G8" s="476"/>
    </row>
    <row r="9" spans="3:7" ht="15">
      <c r="C9" s="239"/>
      <c r="D9" s="475" t="s">
        <v>144</v>
      </c>
      <c r="E9" s="476"/>
      <c r="F9" s="476"/>
      <c r="G9" s="476"/>
    </row>
    <row r="10" spans="3:7" ht="15">
      <c r="C10" s="239" t="s">
        <v>9</v>
      </c>
      <c r="D10" s="239" t="s">
        <v>145</v>
      </c>
      <c r="E10" s="238"/>
      <c r="F10" s="242"/>
      <c r="G10" s="241"/>
    </row>
    <row r="11" spans="3:7" ht="15">
      <c r="C11" s="239"/>
      <c r="D11" s="239" t="s">
        <v>146</v>
      </c>
      <c r="E11" s="238"/>
      <c r="F11" s="242"/>
      <c r="G11" s="241"/>
    </row>
    <row r="12" spans="3:7" ht="15">
      <c r="C12" s="239" t="s">
        <v>11</v>
      </c>
      <c r="D12" s="239" t="s">
        <v>147</v>
      </c>
      <c r="E12" s="238"/>
      <c r="F12" s="242"/>
      <c r="G12" s="241"/>
    </row>
    <row r="13" spans="3:7" ht="15">
      <c r="C13" s="239" t="s">
        <v>39</v>
      </c>
      <c r="D13" s="239" t="s">
        <v>38</v>
      </c>
      <c r="E13" s="238"/>
      <c r="F13" s="237"/>
      <c r="G13" s="236"/>
    </row>
    <row r="14" spans="3:7" ht="15">
      <c r="C14" s="239" t="s">
        <v>13</v>
      </c>
      <c r="D14" s="239" t="s">
        <v>19</v>
      </c>
      <c r="E14" s="238"/>
      <c r="F14" s="237"/>
      <c r="G14" s="236"/>
    </row>
    <row r="15" spans="3:7" ht="15">
      <c r="C15" s="239" t="s">
        <v>40</v>
      </c>
      <c r="D15" s="239" t="s">
        <v>641</v>
      </c>
      <c r="E15" s="238"/>
      <c r="F15" s="237"/>
      <c r="G15" s="236"/>
    </row>
    <row r="16" spans="3:7" ht="21" customHeight="1">
      <c r="C16" s="381" t="s">
        <v>46</v>
      </c>
      <c r="D16" s="381" t="s">
        <v>38</v>
      </c>
      <c r="E16" s="380"/>
      <c r="F16" s="237"/>
      <c r="G16" s="236"/>
    </row>
    <row r="17" spans="1:7" ht="15">
      <c r="A17" s="240"/>
      <c r="B17" s="235"/>
      <c r="C17" s="239"/>
      <c r="D17" s="239"/>
      <c r="E17" s="238"/>
      <c r="F17" s="237"/>
      <c r="G17" s="236"/>
    </row>
    <row r="18" spans="1:7" ht="15">
      <c r="A18" s="240"/>
      <c r="B18" s="235"/>
      <c r="C18" s="239"/>
      <c r="D18" s="239"/>
      <c r="E18" s="238"/>
      <c r="F18" s="237"/>
      <c r="G18" s="236"/>
    </row>
    <row r="19" spans="1:7" ht="15">
      <c r="A19" s="240"/>
      <c r="B19" s="235"/>
      <c r="C19" s="239"/>
      <c r="D19" s="239"/>
      <c r="E19" s="238"/>
      <c r="F19" s="237"/>
      <c r="G19" s="236"/>
    </row>
    <row r="20" spans="1:7" ht="14.25" customHeight="1">
      <c r="A20" s="240"/>
      <c r="B20" s="235"/>
      <c r="C20" s="239"/>
      <c r="D20" s="239"/>
      <c r="E20" s="238"/>
      <c r="F20" s="237"/>
      <c r="G20" s="236"/>
    </row>
    <row r="21" spans="1:7" ht="15">
      <c r="A21" s="240"/>
      <c r="B21" s="235"/>
      <c r="C21" s="239"/>
      <c r="D21" s="239"/>
      <c r="E21" s="238"/>
      <c r="F21" s="237"/>
      <c r="G21" s="236"/>
    </row>
    <row r="22" spans="1:7" ht="15">
      <c r="A22" s="240"/>
      <c r="B22" s="235"/>
      <c r="C22" s="239"/>
      <c r="D22" s="239"/>
      <c r="E22" s="238"/>
      <c r="F22" s="237"/>
      <c r="G22" s="236"/>
    </row>
    <row r="23" spans="1:7" ht="15">
      <c r="A23" s="240"/>
      <c r="B23" s="235"/>
      <c r="C23" s="239"/>
      <c r="D23" s="239"/>
      <c r="E23" s="238"/>
      <c r="F23" s="237"/>
      <c r="G23" s="236"/>
    </row>
    <row r="24" spans="1:7" ht="26.25">
      <c r="A24" s="234"/>
      <c r="B24" s="234"/>
      <c r="C24" s="378"/>
      <c r="D24" s="465" t="s">
        <v>45</v>
      </c>
      <c r="E24" s="376"/>
      <c r="F24" s="376"/>
      <c r="G24" s="379"/>
    </row>
    <row r="25" spans="1:7" ht="25.5">
      <c r="A25" s="234"/>
      <c r="B25" s="234"/>
      <c r="C25" s="378"/>
      <c r="D25" s="465" t="s">
        <v>47</v>
      </c>
      <c r="E25" s="377"/>
      <c r="F25" s="377"/>
      <c r="G25" s="233"/>
    </row>
    <row r="26" spans="1:7" ht="25.5">
      <c r="A26" s="234"/>
      <c r="B26" s="234"/>
      <c r="C26" s="378"/>
      <c r="D26" s="465" t="s">
        <v>48</v>
      </c>
      <c r="E26" s="377"/>
      <c r="F26" s="377"/>
      <c r="G26" s="233"/>
    </row>
    <row r="27" spans="1:7" ht="23.25">
      <c r="A27" s="240"/>
      <c r="B27" s="234"/>
      <c r="D27" s="465" t="s">
        <v>166</v>
      </c>
      <c r="E27" s="365"/>
      <c r="F27" s="364"/>
      <c r="G27" s="364"/>
    </row>
    <row r="28" spans="1:7" ht="23.25">
      <c r="A28" s="240"/>
      <c r="B28" s="234"/>
      <c r="D28" s="465"/>
      <c r="E28" s="365"/>
      <c r="F28" s="364"/>
      <c r="G28" s="364"/>
    </row>
    <row r="29" spans="1:7" ht="23.25">
      <c r="A29" s="240"/>
      <c r="B29" s="234"/>
      <c r="D29" s="465"/>
      <c r="E29" s="365"/>
      <c r="F29" s="364"/>
      <c r="G29" s="364"/>
    </row>
    <row r="30" spans="1:7" ht="23.25">
      <c r="A30" s="240"/>
      <c r="B30" s="234"/>
      <c r="D30" s="465"/>
      <c r="E30" s="365"/>
      <c r="F30" s="364"/>
      <c r="G30" s="364"/>
    </row>
    <row r="31" spans="1:7">
      <c r="A31" s="240"/>
      <c r="B31" s="234"/>
      <c r="C31" s="366"/>
      <c r="D31" s="366"/>
      <c r="E31" s="365"/>
      <c r="F31" s="364"/>
      <c r="G31" s="364"/>
    </row>
    <row r="32" spans="1:7" ht="33.75">
      <c r="A32" s="240"/>
      <c r="B32" s="234"/>
      <c r="C32" s="382" t="s">
        <v>363</v>
      </c>
      <c r="D32" s="366"/>
      <c r="E32" s="365"/>
      <c r="F32" s="364"/>
      <c r="G32" s="364"/>
    </row>
    <row r="33" spans="1:9">
      <c r="A33" s="375"/>
      <c r="B33" s="374"/>
      <c r="C33" s="373"/>
      <c r="D33" s="373"/>
      <c r="E33" s="373"/>
      <c r="F33" s="369"/>
      <c r="G33" s="372"/>
    </row>
    <row r="35" spans="1:9" ht="15.75">
      <c r="B35" s="370"/>
      <c r="C35" s="473" t="s">
        <v>364</v>
      </c>
      <c r="D35" s="474"/>
      <c r="E35" s="474"/>
      <c r="F35" s="391" t="s">
        <v>27</v>
      </c>
      <c r="G35" s="358">
        <f>'GRAD-OBRT'!G512</f>
        <v>0</v>
      </c>
      <c r="H35" s="371"/>
      <c r="I35" s="371"/>
    </row>
    <row r="36" spans="1:9" ht="4.5" customHeight="1">
      <c r="B36" s="370"/>
      <c r="C36" s="383"/>
      <c r="D36" s="384"/>
      <c r="E36" s="384"/>
      <c r="F36" s="391"/>
      <c r="G36" s="358"/>
      <c r="H36" s="371"/>
      <c r="I36" s="371"/>
    </row>
    <row r="37" spans="1:9" ht="15.75">
      <c r="B37" s="368"/>
      <c r="C37" s="473" t="s">
        <v>238</v>
      </c>
      <c r="D37" s="474"/>
      <c r="E37" s="474"/>
      <c r="F37" s="391" t="s">
        <v>27</v>
      </c>
      <c r="G37" s="358">
        <f>'VOD&amp;KAN'!G157</f>
        <v>0</v>
      </c>
      <c r="H37" s="371"/>
      <c r="I37" s="371"/>
    </row>
    <row r="38" spans="1:9" ht="3.75" customHeight="1">
      <c r="B38" s="368"/>
      <c r="C38" s="383"/>
      <c r="D38" s="384"/>
      <c r="E38" s="384"/>
      <c r="F38" s="391"/>
      <c r="G38" s="358"/>
      <c r="H38" s="371"/>
      <c r="I38" s="371"/>
    </row>
    <row r="39" spans="1:9" ht="15.75">
      <c r="B39" s="368"/>
      <c r="C39" s="473" t="s">
        <v>365</v>
      </c>
      <c r="D39" s="474"/>
      <c r="E39" s="474"/>
      <c r="F39" s="391" t="s">
        <v>27</v>
      </c>
      <c r="G39" s="358">
        <f>ELEKTRO!G44</f>
        <v>0</v>
      </c>
      <c r="H39" s="371"/>
      <c r="I39" s="371"/>
    </row>
    <row r="40" spans="1:9" ht="3.75" customHeight="1">
      <c r="B40" s="368"/>
      <c r="C40" s="383"/>
      <c r="D40" s="384"/>
      <c r="E40" s="384"/>
      <c r="F40" s="391"/>
      <c r="G40" s="358"/>
      <c r="H40" s="371"/>
      <c r="I40" s="371"/>
    </row>
    <row r="41" spans="1:9" ht="15.75">
      <c r="B41" s="368"/>
      <c r="C41" s="473" t="s">
        <v>366</v>
      </c>
      <c r="D41" s="474"/>
      <c r="E41" s="474"/>
      <c r="F41" s="391" t="s">
        <v>27</v>
      </c>
      <c r="G41" s="358">
        <f>STROJAR!G131</f>
        <v>0</v>
      </c>
      <c r="H41" s="371"/>
      <c r="I41" s="371"/>
    </row>
    <row r="42" spans="1:9" ht="6" customHeight="1">
      <c r="A42" s="385"/>
      <c r="B42" s="386"/>
      <c r="C42" s="387"/>
      <c r="D42" s="388"/>
      <c r="E42" s="388"/>
      <c r="F42" s="389"/>
      <c r="G42" s="390"/>
      <c r="H42" s="371"/>
      <c r="I42" s="371"/>
    </row>
    <row r="43" spans="1:9" ht="15">
      <c r="B43" s="363"/>
      <c r="C43" s="477" t="s">
        <v>367</v>
      </c>
      <c r="D43" s="478"/>
      <c r="E43" s="478"/>
      <c r="F43" s="367" t="s">
        <v>27</v>
      </c>
      <c r="G43" s="392">
        <f>SUM(G35:G42)</f>
        <v>0</v>
      </c>
      <c r="H43" s="371"/>
      <c r="I43" s="371"/>
    </row>
    <row r="44" spans="1:9" ht="3.75" customHeight="1">
      <c r="A44" s="149"/>
      <c r="B44" s="234"/>
      <c r="C44" s="366"/>
      <c r="D44" s="366"/>
      <c r="E44" s="365"/>
      <c r="F44" s="364"/>
      <c r="G44" s="393"/>
    </row>
    <row r="45" spans="1:9">
      <c r="A45" s="149"/>
      <c r="B45" s="363"/>
      <c r="C45" s="472" t="s">
        <v>131</v>
      </c>
      <c r="D45" s="472"/>
      <c r="E45" s="472"/>
      <c r="F45" s="357" t="s">
        <v>26</v>
      </c>
      <c r="G45" s="394">
        <f>G43*25%</f>
        <v>0</v>
      </c>
    </row>
    <row r="46" spans="1:9" ht="3.75" customHeight="1">
      <c r="A46" s="149"/>
      <c r="B46" s="362"/>
      <c r="C46" s="361"/>
      <c r="D46" s="361"/>
      <c r="E46" s="360"/>
      <c r="F46" s="359"/>
      <c r="G46" s="395"/>
    </row>
    <row r="47" spans="1:9" ht="12.75" customHeight="1">
      <c r="A47" s="149"/>
      <c r="B47" s="471" t="s">
        <v>31</v>
      </c>
      <c r="C47" s="472"/>
      <c r="D47" s="472"/>
      <c r="E47" s="472"/>
      <c r="F47" s="357" t="s">
        <v>26</v>
      </c>
      <c r="G47" s="396">
        <f>SUM(G43+G45)</f>
        <v>0</v>
      </c>
    </row>
  </sheetData>
  <mergeCells count="9">
    <mergeCell ref="B47:E47"/>
    <mergeCell ref="C45:E45"/>
    <mergeCell ref="C35:E35"/>
    <mergeCell ref="D8:G8"/>
    <mergeCell ref="D9:G9"/>
    <mergeCell ref="C43:E43"/>
    <mergeCell ref="C37:E37"/>
    <mergeCell ref="C39:E39"/>
    <mergeCell ref="C41:E41"/>
  </mergeCells>
  <pageMargins left="0.25" right="0.25" top="0.75" bottom="0.75" header="0.3" footer="0.3"/>
  <pageSetup paperSize="9" scale="85" orientation="portrait" horizontalDpi="300" verticalDpi="300" r:id="rId1"/>
  <headerFooter alignWithMargins="0">
    <oddFooter xml:space="preserve">&amp;L&amp;"Zurich LtCn BT,Light"INVESTITOR:   
LOKACIJA:  &amp;C&amp;"Zurich LtCn BT,Light"GRAD VARAŽDIN, Trg Kralja Tomislava 1
Varaždin, Ulica Petra Preradovića 10, na č.k.br. 1451, k.o. Varaždin&amp;R&amp;"Zurich LtCn BT,Light" </oddFooter>
  </headerFooter>
  <legacyDrawingHF r:id="rId2"/>
</worksheet>
</file>

<file path=xl/worksheets/sheet2.xml><?xml version="1.0" encoding="utf-8"?>
<worksheet xmlns="http://schemas.openxmlformats.org/spreadsheetml/2006/main" xmlns:r="http://schemas.openxmlformats.org/officeDocument/2006/relationships">
  <dimension ref="A1:I517"/>
  <sheetViews>
    <sheetView view="pageBreakPreview" zoomScale="89" zoomScaleNormal="130" zoomScaleSheetLayoutView="89" workbookViewId="0">
      <selection activeCell="G1" sqref="G1"/>
    </sheetView>
  </sheetViews>
  <sheetFormatPr defaultRowHeight="12.75"/>
  <cols>
    <col min="1" max="1" width="5" style="11" customWidth="1"/>
    <col min="2" max="2" width="5.5703125" style="12" customWidth="1"/>
    <col min="3" max="3" width="42.28515625" style="13" customWidth="1"/>
    <col min="4" max="4" width="8.28515625" style="1" customWidth="1"/>
    <col min="5" max="5" width="13" style="2" customWidth="1"/>
    <col min="6" max="6" width="14.7109375" style="3" customWidth="1"/>
    <col min="7" max="7" width="15.42578125" style="4" customWidth="1"/>
    <col min="8" max="16384" width="9.140625" style="13"/>
  </cols>
  <sheetData>
    <row r="1" spans="1:7" ht="15.75">
      <c r="G1" s="560"/>
    </row>
    <row r="2" spans="1:7">
      <c r="G2" s="559"/>
    </row>
    <row r="3" spans="1:7" s="50" customFormat="1" ht="15">
      <c r="A3" s="11"/>
      <c r="B3" s="12"/>
      <c r="C3" s="46" t="s">
        <v>3</v>
      </c>
      <c r="D3" s="46" t="s">
        <v>138</v>
      </c>
      <c r="E3" s="47"/>
      <c r="F3" s="48"/>
      <c r="G3" s="49"/>
    </row>
    <row r="4" spans="1:7" s="50" customFormat="1" ht="15">
      <c r="A4" s="11"/>
      <c r="B4" s="12"/>
      <c r="C4" s="46" t="s">
        <v>4</v>
      </c>
      <c r="D4" s="46" t="s">
        <v>139</v>
      </c>
      <c r="E4" s="47"/>
      <c r="F4" s="48"/>
      <c r="G4" s="49"/>
    </row>
    <row r="5" spans="1:7" s="50" customFormat="1" ht="17.25">
      <c r="A5" s="11"/>
      <c r="B5" s="12"/>
      <c r="C5" s="46" t="s">
        <v>5</v>
      </c>
      <c r="D5" s="46" t="s">
        <v>44</v>
      </c>
      <c r="E5" s="47"/>
      <c r="F5" s="48"/>
      <c r="G5" s="49"/>
    </row>
    <row r="6" spans="1:7" s="50" customFormat="1" ht="15">
      <c r="A6" s="11"/>
      <c r="B6" s="12"/>
      <c r="C6" s="46" t="s">
        <v>6</v>
      </c>
      <c r="D6" s="46" t="s">
        <v>140</v>
      </c>
      <c r="E6" s="47"/>
      <c r="F6" s="48"/>
      <c r="G6" s="49"/>
    </row>
    <row r="7" spans="1:7" s="50" customFormat="1" ht="15">
      <c r="A7" s="11"/>
      <c r="B7" s="12"/>
      <c r="C7" s="46" t="s">
        <v>7</v>
      </c>
      <c r="D7" s="132" t="s">
        <v>141</v>
      </c>
      <c r="E7" s="47"/>
      <c r="F7" s="48"/>
      <c r="G7" s="49"/>
    </row>
    <row r="8" spans="1:7" s="50" customFormat="1" ht="15">
      <c r="A8" s="11"/>
      <c r="B8" s="12"/>
      <c r="C8" s="46"/>
      <c r="D8" s="132" t="s">
        <v>142</v>
      </c>
      <c r="E8" s="47"/>
      <c r="F8" s="48"/>
      <c r="G8" s="49"/>
    </row>
    <row r="9" spans="1:7" s="50" customFormat="1" ht="15">
      <c r="A9" s="11"/>
      <c r="B9" s="12"/>
      <c r="C9" s="46" t="s">
        <v>8</v>
      </c>
      <c r="D9" s="520" t="s">
        <v>143</v>
      </c>
      <c r="E9" s="521"/>
      <c r="F9" s="521"/>
      <c r="G9" s="521"/>
    </row>
    <row r="10" spans="1:7" s="50" customFormat="1" ht="15">
      <c r="A10" s="11"/>
      <c r="B10" s="12"/>
      <c r="C10" s="46"/>
      <c r="D10" s="520" t="s">
        <v>144</v>
      </c>
      <c r="E10" s="521"/>
      <c r="F10" s="521"/>
      <c r="G10" s="521"/>
    </row>
    <row r="11" spans="1:7" s="50" customFormat="1" ht="15">
      <c r="A11" s="11"/>
      <c r="B11" s="12"/>
      <c r="C11" s="46" t="s">
        <v>9</v>
      </c>
      <c r="D11" s="46" t="s">
        <v>145</v>
      </c>
      <c r="E11" s="47"/>
      <c r="F11" s="48"/>
      <c r="G11" s="49"/>
    </row>
    <row r="12" spans="1:7" s="50" customFormat="1" ht="15">
      <c r="A12" s="11"/>
      <c r="B12" s="12"/>
      <c r="C12" s="46" t="s">
        <v>10</v>
      </c>
      <c r="D12" s="46" t="s">
        <v>149</v>
      </c>
      <c r="E12" s="47"/>
      <c r="F12" s="48"/>
      <c r="G12" s="49"/>
    </row>
    <row r="13" spans="1:7" s="50" customFormat="1" ht="15">
      <c r="A13" s="11"/>
      <c r="B13" s="12"/>
      <c r="C13" s="46"/>
      <c r="D13" s="46" t="s">
        <v>146</v>
      </c>
      <c r="E13" s="47"/>
      <c r="F13" s="48"/>
      <c r="G13" s="49"/>
    </row>
    <row r="14" spans="1:7" s="50" customFormat="1" ht="15">
      <c r="A14" s="11"/>
      <c r="B14" s="12"/>
      <c r="C14" s="46" t="s">
        <v>11</v>
      </c>
      <c r="D14" s="46" t="s">
        <v>147</v>
      </c>
      <c r="E14" s="47"/>
      <c r="F14" s="48"/>
      <c r="G14" s="49"/>
    </row>
    <row r="15" spans="1:7" s="50" customFormat="1" ht="15">
      <c r="A15" s="11"/>
      <c r="B15" s="12"/>
      <c r="C15" s="46" t="s">
        <v>12</v>
      </c>
      <c r="D15" s="133" t="s">
        <v>150</v>
      </c>
      <c r="E15" s="47"/>
      <c r="F15" s="48"/>
      <c r="G15" s="49"/>
    </row>
    <row r="16" spans="1:7" s="50" customFormat="1" ht="15">
      <c r="A16" s="11"/>
      <c r="B16" s="12"/>
      <c r="C16" s="46" t="s">
        <v>39</v>
      </c>
      <c r="D16" s="46" t="s">
        <v>38</v>
      </c>
      <c r="E16" s="47"/>
      <c r="F16" s="51"/>
      <c r="G16" s="79"/>
    </row>
    <row r="17" spans="1:7" s="50" customFormat="1" ht="15">
      <c r="A17" s="11"/>
      <c r="B17" s="12"/>
      <c r="C17" s="46" t="s">
        <v>13</v>
      </c>
      <c r="D17" s="46" t="s">
        <v>19</v>
      </c>
      <c r="E17" s="47"/>
      <c r="F17" s="51"/>
      <c r="G17" s="79"/>
    </row>
    <row r="18" spans="1:7" s="50" customFormat="1" ht="15">
      <c r="A18" s="11"/>
      <c r="B18" s="12"/>
      <c r="C18" s="46" t="s">
        <v>40</v>
      </c>
      <c r="D18" s="46" t="s">
        <v>167</v>
      </c>
      <c r="E18" s="47"/>
      <c r="F18" s="51"/>
      <c r="G18" s="79"/>
    </row>
    <row r="19" spans="1:7" s="50" customFormat="1" ht="21" customHeight="1">
      <c r="A19" s="11"/>
      <c r="B19" s="12"/>
      <c r="C19" s="104" t="s">
        <v>46</v>
      </c>
      <c r="D19" s="104" t="s">
        <v>38</v>
      </c>
      <c r="E19" s="105"/>
      <c r="F19" s="51"/>
      <c r="G19" s="79"/>
    </row>
    <row r="20" spans="1:7" s="52" customFormat="1" ht="18" customHeight="1">
      <c r="A20" s="11"/>
      <c r="B20" s="12"/>
      <c r="C20" s="104" t="s">
        <v>39</v>
      </c>
      <c r="D20" s="104" t="s">
        <v>38</v>
      </c>
      <c r="E20" s="105"/>
      <c r="F20" s="51"/>
      <c r="G20" s="79"/>
    </row>
    <row r="21" spans="1:7" s="52" customFormat="1" ht="18" customHeight="1">
      <c r="A21" s="11"/>
      <c r="B21" s="12"/>
      <c r="C21" s="104"/>
      <c r="D21" s="104"/>
      <c r="E21" s="105"/>
      <c r="F21" s="51"/>
      <c r="G21" s="79"/>
    </row>
    <row r="22" spans="1:7" s="52" customFormat="1" ht="18" customHeight="1">
      <c r="A22" s="11"/>
      <c r="B22" s="12"/>
      <c r="C22" s="104"/>
      <c r="D22" s="104"/>
      <c r="E22" s="105"/>
      <c r="F22" s="51"/>
      <c r="G22" s="79"/>
    </row>
    <row r="23" spans="1:7" s="52" customFormat="1" ht="18" customHeight="1">
      <c r="A23" s="11"/>
      <c r="B23" s="12"/>
      <c r="C23" s="104"/>
      <c r="D23" s="104"/>
      <c r="E23" s="105"/>
      <c r="F23" s="51"/>
      <c r="G23" s="79"/>
    </row>
    <row r="24" spans="1:7" s="52" customFormat="1" ht="18" customHeight="1">
      <c r="A24" s="11"/>
      <c r="B24" s="12"/>
      <c r="C24" s="104"/>
      <c r="D24" s="104"/>
      <c r="E24" s="105"/>
      <c r="F24" s="51"/>
      <c r="G24" s="79"/>
    </row>
    <row r="25" spans="1:7" s="52" customFormat="1" ht="18" customHeight="1">
      <c r="A25" s="11"/>
      <c r="B25" s="12"/>
      <c r="C25" s="104"/>
      <c r="D25" s="104"/>
      <c r="E25" s="105"/>
      <c r="F25" s="51"/>
      <c r="G25" s="79"/>
    </row>
    <row r="26" spans="1:7" s="52" customFormat="1" ht="18" customHeight="1">
      <c r="A26" s="11"/>
      <c r="B26" s="12"/>
      <c r="C26" s="104"/>
      <c r="D26" s="104"/>
      <c r="E26" s="105"/>
      <c r="F26" s="51"/>
      <c r="G26" s="79"/>
    </row>
    <row r="27" spans="1:7" s="52" customFormat="1" ht="15">
      <c r="A27" s="5"/>
      <c r="B27" s="53"/>
      <c r="C27" s="46"/>
      <c r="D27" s="46"/>
      <c r="E27" s="47"/>
      <c r="F27" s="51"/>
      <c r="G27" s="79"/>
    </row>
    <row r="28" spans="1:7" ht="26.25">
      <c r="A28" s="7"/>
      <c r="B28" s="7"/>
      <c r="C28" s="466" t="s">
        <v>45</v>
      </c>
      <c r="E28" s="107"/>
      <c r="F28" s="107"/>
      <c r="G28" s="106"/>
    </row>
    <row r="29" spans="1:7" ht="25.5">
      <c r="A29" s="7"/>
      <c r="B29" s="7"/>
      <c r="C29" s="466" t="s">
        <v>47</v>
      </c>
      <c r="E29" s="108"/>
      <c r="F29" s="108"/>
      <c r="G29" s="28"/>
    </row>
    <row r="30" spans="1:7" ht="25.5">
      <c r="A30" s="7"/>
      <c r="B30" s="7"/>
      <c r="C30" s="466" t="s">
        <v>48</v>
      </c>
      <c r="E30" s="108"/>
      <c r="F30" s="108"/>
      <c r="G30" s="28"/>
    </row>
    <row r="31" spans="1:7" ht="23.25">
      <c r="A31" s="5"/>
      <c r="B31" s="7"/>
      <c r="C31" s="466" t="s">
        <v>166</v>
      </c>
      <c r="E31" s="8"/>
      <c r="F31" s="10"/>
      <c r="G31" s="10"/>
    </row>
    <row r="32" spans="1:7">
      <c r="A32" s="5"/>
      <c r="B32" s="7"/>
      <c r="C32" s="6"/>
      <c r="D32" s="6"/>
      <c r="E32" s="8"/>
      <c r="F32" s="10"/>
      <c r="G32" s="10"/>
    </row>
    <row r="33" spans="1:7">
      <c r="A33" s="5"/>
      <c r="B33" s="7"/>
      <c r="C33" s="6"/>
      <c r="D33" s="6"/>
      <c r="E33" s="8"/>
      <c r="F33" s="10"/>
      <c r="G33" s="10"/>
    </row>
    <row r="34" spans="1:7">
      <c r="A34" s="5"/>
      <c r="B34" s="7"/>
      <c r="C34" s="6"/>
      <c r="D34" s="6"/>
      <c r="E34" s="8"/>
      <c r="F34" s="10"/>
      <c r="G34" s="10"/>
    </row>
    <row r="35" spans="1:7" s="50" customFormat="1">
      <c r="A35" s="67"/>
      <c r="B35" s="101"/>
      <c r="C35" s="102"/>
      <c r="D35" s="101"/>
      <c r="E35" s="69"/>
      <c r="F35" s="96"/>
      <c r="G35" s="96"/>
    </row>
    <row r="36" spans="1:7" s="50" customFormat="1" ht="18">
      <c r="A36" s="54" t="s">
        <v>52</v>
      </c>
      <c r="B36" s="55"/>
      <c r="C36" s="56"/>
      <c r="D36" s="26"/>
      <c r="E36" s="27"/>
      <c r="F36" s="57"/>
      <c r="G36" s="10"/>
    </row>
    <row r="37" spans="1:7" s="50" customFormat="1">
      <c r="A37" s="67"/>
      <c r="B37" s="101"/>
      <c r="C37" s="102"/>
      <c r="D37" s="101"/>
      <c r="E37" s="69"/>
      <c r="F37" s="96"/>
      <c r="G37" s="96"/>
    </row>
    <row r="38" spans="1:7">
      <c r="A38" s="67"/>
      <c r="B38" s="101"/>
      <c r="C38" s="102"/>
      <c r="D38" s="101"/>
      <c r="E38" s="69"/>
      <c r="F38" s="96"/>
      <c r="G38" s="96"/>
    </row>
    <row r="39" spans="1:7" ht="15">
      <c r="A39" s="509" t="s">
        <v>520</v>
      </c>
      <c r="B39" s="509"/>
      <c r="C39" s="509"/>
      <c r="D39" s="509"/>
      <c r="E39" s="509"/>
      <c r="F39" s="509"/>
      <c r="G39" s="509"/>
    </row>
    <row r="40" spans="1:7" ht="5.25" customHeight="1">
      <c r="A40" s="510" t="s">
        <v>19</v>
      </c>
      <c r="B40" s="510"/>
      <c r="C40" s="510"/>
      <c r="D40" s="510"/>
      <c r="E40" s="510"/>
      <c r="F40" s="510"/>
      <c r="G40" s="510"/>
    </row>
    <row r="41" spans="1:7">
      <c r="A41" s="490" t="s">
        <v>33</v>
      </c>
      <c r="B41" s="491"/>
      <c r="C41" s="507" t="s">
        <v>28</v>
      </c>
      <c r="D41" s="33" t="s">
        <v>20</v>
      </c>
      <c r="E41" s="479" t="s">
        <v>22</v>
      </c>
      <c r="F41" s="34" t="s">
        <v>23</v>
      </c>
      <c r="G41" s="34" t="s">
        <v>25</v>
      </c>
    </row>
    <row r="42" spans="1:7">
      <c r="A42" s="492"/>
      <c r="B42" s="493"/>
      <c r="C42" s="508"/>
      <c r="D42" s="35" t="s">
        <v>21</v>
      </c>
      <c r="E42" s="480"/>
      <c r="F42" s="36" t="s">
        <v>24</v>
      </c>
      <c r="G42" s="36" t="s">
        <v>27</v>
      </c>
    </row>
    <row r="43" spans="1:7">
      <c r="A43" s="29"/>
      <c r="B43" s="29"/>
      <c r="C43" s="29"/>
      <c r="D43" s="29"/>
      <c r="E43" s="30"/>
      <c r="F43" s="30"/>
      <c r="G43" s="30"/>
    </row>
    <row r="44" spans="1:7" ht="206.25" customHeight="1">
      <c r="A44" s="135" t="s">
        <v>521</v>
      </c>
      <c r="B44" s="136" t="s">
        <v>35</v>
      </c>
      <c r="C44" s="137" t="s">
        <v>492</v>
      </c>
      <c r="D44" s="138" t="s">
        <v>19</v>
      </c>
      <c r="E44" s="139" t="s">
        <v>19</v>
      </c>
      <c r="F44" s="83" t="s">
        <v>19</v>
      </c>
      <c r="G44" s="83" t="s">
        <v>19</v>
      </c>
    </row>
    <row r="45" spans="1:7" ht="41.25" customHeight="1">
      <c r="A45" s="135"/>
      <c r="B45" s="136"/>
      <c r="C45" s="18" t="s">
        <v>495</v>
      </c>
      <c r="D45" s="138"/>
      <c r="E45" s="139"/>
      <c r="F45" s="83"/>
      <c r="G45" s="83"/>
    </row>
    <row r="46" spans="1:7" ht="68.25" customHeight="1">
      <c r="A46" s="135"/>
      <c r="B46" s="136"/>
      <c r="C46" s="18" t="s">
        <v>493</v>
      </c>
      <c r="D46" s="138"/>
      <c r="E46" s="139"/>
      <c r="F46" s="83"/>
      <c r="G46" s="83"/>
    </row>
    <row r="47" spans="1:7" ht="60" customHeight="1">
      <c r="A47" s="135"/>
      <c r="B47" s="136"/>
      <c r="C47" s="134" t="s">
        <v>494</v>
      </c>
      <c r="D47" s="20" t="s">
        <v>134</v>
      </c>
      <c r="E47" s="21">
        <v>2.2000000000000002</v>
      </c>
      <c r="F47" s="17"/>
      <c r="G47" s="17">
        <f>E47*F47</f>
        <v>0</v>
      </c>
    </row>
    <row r="48" spans="1:7">
      <c r="A48" s="29"/>
      <c r="B48" s="29"/>
      <c r="C48" s="29"/>
      <c r="D48" s="29"/>
      <c r="E48" s="30"/>
      <c r="F48" s="30"/>
      <c r="G48" s="30"/>
    </row>
    <row r="49" spans="1:7" ht="38.25">
      <c r="A49" s="5" t="s">
        <v>521</v>
      </c>
      <c r="B49" s="19" t="s">
        <v>36</v>
      </c>
      <c r="C49" s="18" t="s">
        <v>55</v>
      </c>
      <c r="D49" s="20"/>
      <c r="E49" s="21"/>
      <c r="F49" s="17"/>
      <c r="G49" s="17"/>
    </row>
    <row r="50" spans="1:7">
      <c r="A50" s="5"/>
      <c r="B50" s="19"/>
      <c r="C50" s="18" t="s">
        <v>56</v>
      </c>
      <c r="D50" s="20" t="s">
        <v>17</v>
      </c>
      <c r="E50" s="21">
        <v>20</v>
      </c>
      <c r="F50" s="17"/>
      <c r="G50" s="17">
        <f>E50*F50</f>
        <v>0</v>
      </c>
    </row>
    <row r="51" spans="1:7">
      <c r="A51" s="5"/>
      <c r="B51" s="19"/>
      <c r="C51" s="18" t="s">
        <v>57</v>
      </c>
      <c r="D51" s="20" t="s">
        <v>17</v>
      </c>
      <c r="E51" s="21">
        <v>40</v>
      </c>
      <c r="F51" s="17"/>
      <c r="G51" s="17">
        <f>E51*F51</f>
        <v>0</v>
      </c>
    </row>
    <row r="52" spans="1:7">
      <c r="A52" s="5"/>
      <c r="B52" s="19"/>
      <c r="C52" s="6"/>
      <c r="D52" s="24"/>
      <c r="E52" s="10"/>
      <c r="F52" s="17"/>
      <c r="G52" s="17"/>
    </row>
    <row r="53" spans="1:7" ht="38.25">
      <c r="A53" s="5" t="s">
        <v>521</v>
      </c>
      <c r="B53" s="19" t="s">
        <v>32</v>
      </c>
      <c r="C53" s="18" t="s">
        <v>58</v>
      </c>
      <c r="D53" s="24" t="s">
        <v>19</v>
      </c>
      <c r="E53" s="10" t="s">
        <v>19</v>
      </c>
      <c r="F53" s="17"/>
      <c r="G53" s="17" t="s">
        <v>19</v>
      </c>
    </row>
    <row r="54" spans="1:7" ht="14.25">
      <c r="A54" s="5"/>
      <c r="B54" s="19"/>
      <c r="C54" s="18" t="s">
        <v>49</v>
      </c>
      <c r="D54" s="20" t="s">
        <v>134</v>
      </c>
      <c r="E54" s="21">
        <v>250.98</v>
      </c>
      <c r="F54" s="17"/>
      <c r="G54" s="17">
        <f>E54*F54</f>
        <v>0</v>
      </c>
    </row>
    <row r="55" spans="1:7">
      <c r="A55" s="5"/>
      <c r="B55" s="19"/>
      <c r="C55" s="18"/>
      <c r="D55" s="20"/>
      <c r="E55" s="21"/>
      <c r="F55" s="17"/>
      <c r="G55" s="17"/>
    </row>
    <row r="56" spans="1:7" s="50" customFormat="1">
      <c r="A56" s="41"/>
      <c r="B56" s="513" t="s">
        <v>522</v>
      </c>
      <c r="C56" s="482"/>
      <c r="D56" s="482"/>
      <c r="E56" s="482"/>
      <c r="F56" s="482"/>
      <c r="G56" s="81">
        <f>SUM(G43:G55)</f>
        <v>0</v>
      </c>
    </row>
    <row r="57" spans="1:7" s="50" customFormat="1">
      <c r="A57" s="93"/>
      <c r="B57" s="94"/>
      <c r="C57" s="103"/>
      <c r="D57" s="73"/>
      <c r="E57" s="70"/>
      <c r="F57" s="100"/>
      <c r="G57" s="96"/>
    </row>
    <row r="58" spans="1:7" s="50" customFormat="1" ht="15">
      <c r="A58" s="512" t="s">
        <v>523</v>
      </c>
      <c r="B58" s="486"/>
      <c r="C58" s="486"/>
      <c r="D58" s="486"/>
      <c r="E58" s="486"/>
      <c r="F58" s="486"/>
      <c r="G58" s="28"/>
    </row>
    <row r="59" spans="1:7" s="50" customFormat="1" ht="6" customHeight="1">
      <c r="A59" s="59"/>
      <c r="B59" s="53"/>
      <c r="C59" s="60"/>
      <c r="D59" s="20"/>
      <c r="E59" s="8"/>
      <c r="F59" s="10"/>
      <c r="G59" s="28"/>
    </row>
    <row r="60" spans="1:7" s="50" customFormat="1">
      <c r="A60" s="490" t="s">
        <v>33</v>
      </c>
      <c r="B60" s="491"/>
      <c r="C60" s="507" t="s">
        <v>28</v>
      </c>
      <c r="D60" s="33" t="s">
        <v>20</v>
      </c>
      <c r="E60" s="479" t="s">
        <v>22</v>
      </c>
      <c r="F60" s="34" t="s">
        <v>23</v>
      </c>
      <c r="G60" s="34" t="s">
        <v>25</v>
      </c>
    </row>
    <row r="61" spans="1:7" s="50" customFormat="1">
      <c r="A61" s="492"/>
      <c r="B61" s="493"/>
      <c r="C61" s="508"/>
      <c r="D61" s="35" t="s">
        <v>21</v>
      </c>
      <c r="E61" s="480"/>
      <c r="F61" s="36" t="s">
        <v>24</v>
      </c>
      <c r="G61" s="36" t="s">
        <v>27</v>
      </c>
    </row>
    <row r="62" spans="1:7" s="50" customFormat="1">
      <c r="A62" s="29"/>
      <c r="B62" s="29"/>
      <c r="C62" s="29"/>
      <c r="D62" s="29"/>
      <c r="E62" s="30"/>
      <c r="F62" s="30"/>
      <c r="G62" s="30"/>
    </row>
    <row r="63" spans="1:7" s="50" customFormat="1" ht="38.25">
      <c r="A63" s="5" t="s">
        <v>524</v>
      </c>
      <c r="B63" s="19" t="s">
        <v>35</v>
      </c>
      <c r="C63" s="18" t="s">
        <v>507</v>
      </c>
      <c r="D63" s="29"/>
      <c r="E63" s="30"/>
      <c r="F63" s="30"/>
      <c r="G63" s="30"/>
    </row>
    <row r="64" spans="1:7" s="50" customFormat="1" ht="51">
      <c r="A64" s="29"/>
      <c r="B64" s="29"/>
      <c r="C64" s="18" t="s">
        <v>509</v>
      </c>
      <c r="D64" s="29"/>
      <c r="E64" s="30"/>
      <c r="F64" s="30"/>
      <c r="G64" s="30"/>
    </row>
    <row r="65" spans="1:7" s="50" customFormat="1" ht="89.25">
      <c r="A65" s="29"/>
      <c r="B65" s="29"/>
      <c r="C65" s="18" t="s">
        <v>510</v>
      </c>
      <c r="D65" s="29"/>
      <c r="E65" s="30"/>
      <c r="F65" s="30"/>
      <c r="G65" s="30"/>
    </row>
    <row r="66" spans="1:7" s="50" customFormat="1" ht="38.25">
      <c r="A66" s="29"/>
      <c r="B66" s="29"/>
      <c r="C66" s="18" t="s">
        <v>508</v>
      </c>
      <c r="D66" s="29"/>
      <c r="E66" s="30"/>
      <c r="F66" s="30"/>
      <c r="G66" s="30"/>
    </row>
    <row r="67" spans="1:7" s="50" customFormat="1" ht="65.25">
      <c r="A67" s="29"/>
      <c r="B67" s="29"/>
      <c r="C67" s="18" t="s">
        <v>511</v>
      </c>
      <c r="D67" s="20" t="s">
        <v>29</v>
      </c>
      <c r="E67" s="419">
        <v>7</v>
      </c>
      <c r="F67" s="17"/>
      <c r="G67" s="17">
        <f>E67*F67</f>
        <v>0</v>
      </c>
    </row>
    <row r="68" spans="1:7" s="50" customFormat="1" ht="51">
      <c r="A68" s="29"/>
      <c r="B68" s="29"/>
      <c r="C68" s="18" t="s">
        <v>512</v>
      </c>
      <c r="D68" s="20" t="s">
        <v>134</v>
      </c>
      <c r="E68" s="21">
        <v>18.3</v>
      </c>
      <c r="F68" s="17"/>
      <c r="G68" s="17">
        <f>E68*F68</f>
        <v>0</v>
      </c>
    </row>
    <row r="69" spans="1:7" s="50" customFormat="1" ht="65.25">
      <c r="A69" s="29"/>
      <c r="B69" s="29"/>
      <c r="C69" s="18" t="s">
        <v>513</v>
      </c>
      <c r="D69" s="20" t="s">
        <v>29</v>
      </c>
      <c r="E69" s="419">
        <v>6</v>
      </c>
      <c r="F69" s="17"/>
      <c r="G69" s="17">
        <f>E69*F69</f>
        <v>0</v>
      </c>
    </row>
    <row r="70" spans="1:7" s="50" customFormat="1">
      <c r="A70" s="29"/>
      <c r="B70" s="29"/>
      <c r="C70" s="18"/>
      <c r="D70" s="29"/>
      <c r="E70" s="30"/>
      <c r="F70" s="30"/>
      <c r="G70" s="30"/>
    </row>
    <row r="71" spans="1:7" s="50" customFormat="1">
      <c r="A71" s="5" t="s">
        <v>524</v>
      </c>
      <c r="B71" s="19" t="s">
        <v>36</v>
      </c>
      <c r="C71" s="420" t="s">
        <v>525</v>
      </c>
      <c r="D71" s="29"/>
      <c r="E71" s="30"/>
      <c r="F71" s="30"/>
      <c r="G71" s="30"/>
    </row>
    <row r="72" spans="1:7" s="50" customFormat="1" ht="63.75">
      <c r="A72" s="29"/>
      <c r="B72" s="29"/>
      <c r="C72" s="18" t="s">
        <v>526</v>
      </c>
      <c r="D72" s="29"/>
      <c r="E72" s="30"/>
      <c r="F72" s="30"/>
      <c r="G72" s="30"/>
    </row>
    <row r="73" spans="1:7" s="50" customFormat="1" ht="89.25">
      <c r="A73" s="29"/>
      <c r="B73" s="29"/>
      <c r="C73" s="18" t="s">
        <v>519</v>
      </c>
      <c r="D73" s="29"/>
      <c r="E73" s="30"/>
      <c r="F73" s="30"/>
      <c r="G73" s="30"/>
    </row>
    <row r="74" spans="1:7" s="50" customFormat="1" ht="25.5">
      <c r="A74" s="29"/>
      <c r="B74" s="29"/>
      <c r="C74" s="137" t="s">
        <v>514</v>
      </c>
      <c r="D74" s="29"/>
      <c r="E74" s="30"/>
      <c r="F74" s="30"/>
      <c r="G74" s="30"/>
    </row>
    <row r="75" spans="1:7" s="50" customFormat="1" ht="38.25">
      <c r="A75" s="29"/>
      <c r="B75" s="29"/>
      <c r="C75" s="18" t="s">
        <v>515</v>
      </c>
      <c r="D75" s="20" t="s">
        <v>19</v>
      </c>
      <c r="E75" s="419" t="s">
        <v>19</v>
      </c>
      <c r="F75" s="17" t="s">
        <v>19</v>
      </c>
      <c r="G75" s="17" t="s">
        <v>19</v>
      </c>
    </row>
    <row r="76" spans="1:7" s="50" customFormat="1" ht="65.25">
      <c r="A76" s="29"/>
      <c r="B76" s="29"/>
      <c r="C76" s="18" t="s">
        <v>516</v>
      </c>
      <c r="D76" s="20" t="s">
        <v>19</v>
      </c>
      <c r="E76" s="21" t="s">
        <v>19</v>
      </c>
      <c r="F76" s="17" t="s">
        <v>19</v>
      </c>
      <c r="G76" s="17" t="s">
        <v>19</v>
      </c>
    </row>
    <row r="77" spans="1:7" s="50" customFormat="1" ht="14.25">
      <c r="A77" s="29"/>
      <c r="B77" s="29"/>
      <c r="C77" s="134" t="s">
        <v>517</v>
      </c>
      <c r="D77" s="20" t="s">
        <v>19</v>
      </c>
      <c r="E77" s="419" t="s">
        <v>19</v>
      </c>
      <c r="F77" s="17" t="s">
        <v>19</v>
      </c>
      <c r="G77" s="17" t="s">
        <v>19</v>
      </c>
    </row>
    <row r="78" spans="1:7" s="50" customFormat="1" ht="27">
      <c r="A78" s="29"/>
      <c r="B78" s="29"/>
      <c r="C78" s="140" t="s">
        <v>518</v>
      </c>
      <c r="D78" s="20" t="s">
        <v>134</v>
      </c>
      <c r="E78" s="21">
        <v>28.5</v>
      </c>
      <c r="F78" s="17"/>
      <c r="G78" s="17">
        <f>E78*F78</f>
        <v>0</v>
      </c>
    </row>
    <row r="79" spans="1:7" s="50" customFormat="1">
      <c r="A79" s="29"/>
      <c r="B79" s="29"/>
      <c r="C79" s="29"/>
      <c r="D79" s="29"/>
      <c r="E79" s="30"/>
      <c r="F79" s="30"/>
      <c r="G79" s="30"/>
    </row>
    <row r="80" spans="1:7" s="50" customFormat="1">
      <c r="A80" s="5" t="s">
        <v>524</v>
      </c>
      <c r="B80" s="19" t="s">
        <v>32</v>
      </c>
      <c r="C80" s="420" t="s">
        <v>527</v>
      </c>
      <c r="D80" s="29"/>
      <c r="E80" s="30"/>
      <c r="F80" s="30"/>
      <c r="G80" s="30"/>
    </row>
    <row r="81" spans="1:7" s="50" customFormat="1" ht="277.5" customHeight="1">
      <c r="A81" s="29"/>
      <c r="B81" s="29"/>
      <c r="C81" s="134" t="s">
        <v>557</v>
      </c>
      <c r="D81" s="20" t="s">
        <v>134</v>
      </c>
      <c r="E81" s="21">
        <v>6.45</v>
      </c>
      <c r="F81" s="17"/>
      <c r="G81" s="17">
        <f>E81*F81</f>
        <v>0</v>
      </c>
    </row>
    <row r="82" spans="1:7" s="50" customFormat="1">
      <c r="A82" s="29"/>
      <c r="B82" s="29"/>
      <c r="C82" s="29"/>
      <c r="D82" s="29"/>
      <c r="E82" s="30"/>
      <c r="F82" s="30"/>
      <c r="G82" s="30"/>
    </row>
    <row r="83" spans="1:7" s="50" customFormat="1">
      <c r="A83" s="5" t="s">
        <v>524</v>
      </c>
      <c r="B83" s="19" t="s">
        <v>30</v>
      </c>
      <c r="C83" s="420" t="s">
        <v>534</v>
      </c>
      <c r="D83" s="20"/>
      <c r="E83" s="21"/>
      <c r="F83" s="30"/>
      <c r="G83" s="30"/>
    </row>
    <row r="84" spans="1:7" s="50" customFormat="1" ht="130.5" customHeight="1">
      <c r="A84" s="5" t="s">
        <v>19</v>
      </c>
      <c r="B84" s="19" t="s">
        <v>19</v>
      </c>
      <c r="C84" s="18" t="s">
        <v>535</v>
      </c>
      <c r="D84" s="20"/>
      <c r="E84" s="21"/>
      <c r="F84" s="30"/>
      <c r="G84" s="30"/>
    </row>
    <row r="85" spans="1:7" s="50" customFormat="1" ht="156" customHeight="1">
      <c r="A85" s="5"/>
      <c r="B85" s="19"/>
      <c r="C85" s="18" t="s">
        <v>529</v>
      </c>
      <c r="D85" s="20"/>
      <c r="E85" s="21"/>
      <c r="F85" s="30"/>
      <c r="G85" s="30"/>
    </row>
    <row r="86" spans="1:7" s="50" customFormat="1">
      <c r="A86" s="5"/>
      <c r="B86" s="19"/>
      <c r="C86" s="18" t="s">
        <v>530</v>
      </c>
      <c r="D86" s="20"/>
      <c r="E86" s="21"/>
      <c r="F86" s="30"/>
      <c r="G86" s="30"/>
    </row>
    <row r="87" spans="1:7" s="50" customFormat="1" ht="27">
      <c r="A87" s="5"/>
      <c r="B87" s="19"/>
      <c r="C87" s="18" t="s">
        <v>531</v>
      </c>
      <c r="D87" s="20"/>
      <c r="E87" s="21"/>
      <c r="F87" s="30"/>
      <c r="G87" s="30"/>
    </row>
    <row r="88" spans="1:7" s="50" customFormat="1" ht="25.5">
      <c r="A88" s="5"/>
      <c r="B88" s="19"/>
      <c r="C88" s="18" t="s">
        <v>532</v>
      </c>
      <c r="D88" s="20" t="s">
        <v>533</v>
      </c>
      <c r="E88" s="21">
        <v>6.45</v>
      </c>
      <c r="F88" s="17"/>
      <c r="G88" s="17">
        <f>E88*F88</f>
        <v>0</v>
      </c>
    </row>
    <row r="89" spans="1:7" s="50" customFormat="1">
      <c r="A89" s="29"/>
      <c r="B89" s="29"/>
      <c r="C89" s="29"/>
      <c r="D89" s="29"/>
      <c r="E89" s="30"/>
      <c r="F89" s="30"/>
      <c r="G89" s="30"/>
    </row>
    <row r="90" spans="1:7" s="50" customFormat="1" ht="181.5" customHeight="1">
      <c r="A90" s="18" t="s">
        <v>524</v>
      </c>
      <c r="B90" s="14" t="s">
        <v>34</v>
      </c>
      <c r="C90" s="22" t="s">
        <v>621</v>
      </c>
      <c r="D90" s="29"/>
      <c r="E90" s="30"/>
      <c r="F90" s="30"/>
      <c r="G90" s="30"/>
    </row>
    <row r="91" spans="1:7" s="50" customFormat="1" ht="14.25">
      <c r="A91" s="18"/>
      <c r="B91" s="14"/>
      <c r="C91" s="22" t="s">
        <v>577</v>
      </c>
      <c r="D91" s="20" t="s">
        <v>578</v>
      </c>
      <c r="E91" s="21">
        <v>9</v>
      </c>
      <c r="F91" s="17"/>
      <c r="G91" s="17">
        <f>E91*F91</f>
        <v>0</v>
      </c>
    </row>
    <row r="92" spans="1:7" s="50" customFormat="1">
      <c r="A92" s="29"/>
      <c r="B92" s="29"/>
      <c r="C92" s="29"/>
      <c r="D92" s="29"/>
      <c r="E92" s="30"/>
      <c r="F92" s="30"/>
      <c r="G92" s="30"/>
    </row>
    <row r="93" spans="1:7" s="50" customFormat="1" ht="121.5" customHeight="1">
      <c r="A93" s="18" t="s">
        <v>524</v>
      </c>
      <c r="B93" s="14" t="s">
        <v>37</v>
      </c>
      <c r="C93" s="22" t="s">
        <v>622</v>
      </c>
      <c r="D93" s="20" t="s">
        <v>19</v>
      </c>
      <c r="E93" s="16" t="s">
        <v>19</v>
      </c>
      <c r="F93" s="17" t="s">
        <v>19</v>
      </c>
      <c r="G93" s="17" t="s">
        <v>19</v>
      </c>
    </row>
    <row r="94" spans="1:7" s="50" customFormat="1" ht="118.5" customHeight="1">
      <c r="A94" s="18"/>
      <c r="B94" s="14"/>
      <c r="C94" s="22" t="s">
        <v>542</v>
      </c>
      <c r="D94" s="20"/>
      <c r="E94" s="16"/>
      <c r="F94" s="17"/>
      <c r="G94" s="17"/>
    </row>
    <row r="95" spans="1:7" s="50" customFormat="1" ht="42" customHeight="1">
      <c r="A95" s="18"/>
      <c r="B95" s="14"/>
      <c r="C95" s="22" t="s">
        <v>536</v>
      </c>
      <c r="D95" s="20"/>
      <c r="E95" s="16"/>
      <c r="F95" s="17"/>
      <c r="G95" s="17"/>
    </row>
    <row r="96" spans="1:7" s="50" customFormat="1" ht="144.75" customHeight="1">
      <c r="A96" s="5"/>
      <c r="B96" s="19"/>
      <c r="C96" s="22" t="s">
        <v>537</v>
      </c>
      <c r="D96" s="15"/>
      <c r="E96" s="16"/>
      <c r="F96" s="17"/>
      <c r="G96" s="17"/>
    </row>
    <row r="97" spans="1:7" s="50" customFormat="1" ht="91.5" customHeight="1">
      <c r="A97" s="5"/>
      <c r="B97" s="19"/>
      <c r="C97" s="22" t="s">
        <v>538</v>
      </c>
      <c r="D97" s="15"/>
      <c r="E97" s="16"/>
      <c r="F97" s="17"/>
      <c r="G97" s="17"/>
    </row>
    <row r="98" spans="1:7" s="50" customFormat="1" ht="80.25" customHeight="1">
      <c r="A98" s="5"/>
      <c r="B98" s="19"/>
      <c r="C98" s="22" t="s">
        <v>539</v>
      </c>
      <c r="D98" s="15"/>
      <c r="E98" s="16"/>
      <c r="F98" s="17"/>
      <c r="G98" s="17"/>
    </row>
    <row r="99" spans="1:7" s="50" customFormat="1" ht="81" customHeight="1">
      <c r="A99" s="5"/>
      <c r="B99" s="19"/>
      <c r="C99" s="22" t="s">
        <v>540</v>
      </c>
      <c r="D99" s="15"/>
      <c r="E99" s="16"/>
      <c r="F99" s="17"/>
      <c r="G99" s="17"/>
    </row>
    <row r="100" spans="1:7" s="50" customFormat="1" ht="42.75" customHeight="1">
      <c r="A100" s="5"/>
      <c r="B100" s="19"/>
      <c r="C100" s="22" t="s">
        <v>541</v>
      </c>
      <c r="D100" s="15"/>
      <c r="E100" s="16"/>
      <c r="F100" s="17"/>
      <c r="G100" s="17"/>
    </row>
    <row r="101" spans="1:7" s="50" customFormat="1" ht="30" customHeight="1">
      <c r="A101" s="5"/>
      <c r="B101" s="19"/>
      <c r="C101" s="22" t="s">
        <v>543</v>
      </c>
      <c r="D101" s="20" t="s">
        <v>29</v>
      </c>
      <c r="E101" s="141">
        <v>7</v>
      </c>
      <c r="F101" s="17"/>
      <c r="G101" s="17">
        <f>E101*F101</f>
        <v>0</v>
      </c>
    </row>
    <row r="102" spans="1:7" s="50" customFormat="1" ht="16.5" customHeight="1">
      <c r="A102" s="5"/>
      <c r="B102" s="19"/>
      <c r="C102" s="22"/>
      <c r="D102" s="20"/>
      <c r="E102" s="141"/>
      <c r="F102" s="17"/>
      <c r="G102" s="17"/>
    </row>
    <row r="103" spans="1:7" ht="56.25" customHeight="1">
      <c r="A103" s="5" t="s">
        <v>524</v>
      </c>
      <c r="B103" s="19" t="s">
        <v>14</v>
      </c>
      <c r="C103" s="18" t="s">
        <v>649</v>
      </c>
      <c r="D103" s="29"/>
      <c r="E103" s="30"/>
      <c r="F103" s="30"/>
      <c r="G103" s="30"/>
    </row>
    <row r="104" spans="1:7" ht="91.5" customHeight="1">
      <c r="A104" s="29"/>
      <c r="B104" s="29"/>
      <c r="C104" s="18" t="s">
        <v>650</v>
      </c>
      <c r="D104" s="29"/>
      <c r="E104" s="30"/>
      <c r="F104" s="30"/>
      <c r="G104" s="30"/>
    </row>
    <row r="105" spans="1:7" ht="27.75" customHeight="1">
      <c r="A105" s="29"/>
      <c r="B105" s="29"/>
      <c r="C105" s="137" t="s">
        <v>514</v>
      </c>
      <c r="D105" s="29"/>
      <c r="E105" s="30"/>
      <c r="F105" s="30"/>
      <c r="G105" s="30"/>
    </row>
    <row r="106" spans="1:7" ht="43.5" customHeight="1">
      <c r="A106" s="29"/>
      <c r="B106" s="29"/>
      <c r="C106" s="18" t="s">
        <v>515</v>
      </c>
      <c r="D106" s="20" t="s">
        <v>19</v>
      </c>
      <c r="E106" s="419" t="s">
        <v>19</v>
      </c>
      <c r="F106" s="17" t="s">
        <v>19</v>
      </c>
      <c r="G106" s="17" t="s">
        <v>19</v>
      </c>
    </row>
    <row r="107" spans="1:7" ht="68.25" customHeight="1">
      <c r="A107" s="29"/>
      <c r="B107" s="29"/>
      <c r="C107" s="18" t="s">
        <v>651</v>
      </c>
      <c r="D107" s="20" t="s">
        <v>19</v>
      </c>
      <c r="E107" s="21" t="s">
        <v>19</v>
      </c>
      <c r="F107" s="17" t="s">
        <v>19</v>
      </c>
      <c r="G107" s="17" t="s">
        <v>19</v>
      </c>
    </row>
    <row r="108" spans="1:7" ht="17.25" customHeight="1">
      <c r="A108" s="29"/>
      <c r="B108" s="29"/>
      <c r="C108" s="134" t="s">
        <v>652</v>
      </c>
      <c r="D108" s="20" t="s">
        <v>19</v>
      </c>
      <c r="E108" s="419" t="s">
        <v>19</v>
      </c>
      <c r="F108" s="17" t="s">
        <v>19</v>
      </c>
      <c r="G108" s="17" t="s">
        <v>19</v>
      </c>
    </row>
    <row r="109" spans="1:7" ht="30" customHeight="1">
      <c r="A109" s="29"/>
      <c r="B109" s="29"/>
      <c r="C109" s="140" t="s">
        <v>653</v>
      </c>
      <c r="D109" s="20" t="s">
        <v>42</v>
      </c>
      <c r="E109" s="21">
        <v>79</v>
      </c>
      <c r="F109" s="17"/>
      <c r="G109" s="17">
        <f>E109*F109</f>
        <v>0</v>
      </c>
    </row>
    <row r="110" spans="1:7" ht="16.5" customHeight="1">
      <c r="A110" s="5"/>
      <c r="B110" s="19"/>
      <c r="C110" s="22"/>
      <c r="D110" s="20"/>
      <c r="E110" s="21" t="s">
        <v>19</v>
      </c>
      <c r="F110" s="17" t="s">
        <v>19</v>
      </c>
      <c r="G110" s="17" t="s">
        <v>19</v>
      </c>
    </row>
    <row r="111" spans="1:7" s="50" customFormat="1">
      <c r="A111" s="84"/>
      <c r="B111" s="481" t="s">
        <v>576</v>
      </c>
      <c r="C111" s="506"/>
      <c r="D111" s="506"/>
      <c r="E111" s="506"/>
      <c r="F111" s="506"/>
      <c r="G111" s="81">
        <f>SUM(G62:G110)</f>
        <v>0</v>
      </c>
    </row>
    <row r="112" spans="1:7" s="50" customFormat="1">
      <c r="A112" s="93"/>
      <c r="B112" s="94"/>
      <c r="C112" s="68"/>
      <c r="D112" s="68"/>
      <c r="E112" s="86"/>
      <c r="F112" s="100"/>
      <c r="G112" s="96"/>
    </row>
    <row r="113" spans="1:7" s="50" customFormat="1" ht="15">
      <c r="A113" s="31" t="s">
        <v>544</v>
      </c>
      <c r="B113" s="32"/>
      <c r="C113" s="61"/>
      <c r="D113" s="6"/>
      <c r="E113" s="8"/>
      <c r="F113" s="10"/>
      <c r="G113" s="28"/>
    </row>
    <row r="114" spans="1:7" s="50" customFormat="1" ht="6.75" customHeight="1">
      <c r="A114" s="31"/>
      <c r="B114" s="32"/>
      <c r="C114" s="61"/>
      <c r="D114" s="6"/>
      <c r="E114" s="8"/>
      <c r="F114" s="10"/>
      <c r="G114" s="28"/>
    </row>
    <row r="115" spans="1:7">
      <c r="A115" s="490" t="s">
        <v>33</v>
      </c>
      <c r="B115" s="491"/>
      <c r="C115" s="507" t="s">
        <v>28</v>
      </c>
      <c r="D115" s="33" t="s">
        <v>20</v>
      </c>
      <c r="E115" s="479" t="s">
        <v>22</v>
      </c>
      <c r="F115" s="34" t="s">
        <v>23</v>
      </c>
      <c r="G115" s="34" t="s">
        <v>25</v>
      </c>
    </row>
    <row r="116" spans="1:7">
      <c r="A116" s="492"/>
      <c r="B116" s="493"/>
      <c r="C116" s="508"/>
      <c r="D116" s="35" t="s">
        <v>21</v>
      </c>
      <c r="E116" s="480"/>
      <c r="F116" s="36" t="s">
        <v>24</v>
      </c>
      <c r="G116" s="36" t="s">
        <v>27</v>
      </c>
    </row>
    <row r="117" spans="1:7">
      <c r="A117" s="29"/>
      <c r="B117" s="29"/>
      <c r="C117" s="38"/>
      <c r="D117" s="29"/>
      <c r="E117" s="30"/>
      <c r="F117" s="30"/>
      <c r="G117" s="30"/>
    </row>
    <row r="118" spans="1:7" ht="108" customHeight="1">
      <c r="A118" s="5" t="s">
        <v>545</v>
      </c>
      <c r="B118" s="19" t="s">
        <v>35</v>
      </c>
      <c r="C118" s="18" t="s">
        <v>623</v>
      </c>
      <c r="D118" s="20" t="s">
        <v>19</v>
      </c>
      <c r="E118" s="21" t="s">
        <v>19</v>
      </c>
      <c r="F118" s="17" t="s">
        <v>19</v>
      </c>
      <c r="G118" s="17" t="s">
        <v>19</v>
      </c>
    </row>
    <row r="119" spans="1:7" ht="79.5" customHeight="1">
      <c r="A119" s="5"/>
      <c r="B119" s="19"/>
      <c r="C119" s="18" t="s">
        <v>624</v>
      </c>
      <c r="D119" s="20"/>
      <c r="E119" s="21"/>
      <c r="F119" s="17"/>
      <c r="G119" s="17"/>
    </row>
    <row r="120" spans="1:7" ht="48" customHeight="1">
      <c r="A120" s="5"/>
      <c r="B120" s="19"/>
      <c r="C120" s="18" t="s">
        <v>625</v>
      </c>
      <c r="D120" s="20"/>
      <c r="E120" s="21"/>
      <c r="F120" s="17"/>
      <c r="G120" s="17"/>
    </row>
    <row r="121" spans="1:7" ht="154.5" customHeight="1">
      <c r="A121" s="5"/>
      <c r="B121" s="19"/>
      <c r="C121" s="134" t="s">
        <v>496</v>
      </c>
      <c r="D121" s="20"/>
      <c r="E121" s="21"/>
      <c r="F121" s="17"/>
      <c r="G121" s="17"/>
    </row>
    <row r="122" spans="1:7" ht="186.75" customHeight="1">
      <c r="A122" s="5"/>
      <c r="B122" s="19"/>
      <c r="C122" s="134" t="s">
        <v>151</v>
      </c>
      <c r="D122" s="20" t="s">
        <v>134</v>
      </c>
      <c r="E122" s="21">
        <v>161</v>
      </c>
      <c r="F122" s="17"/>
      <c r="G122" s="17">
        <f>E122*F122</f>
        <v>0</v>
      </c>
    </row>
    <row r="123" spans="1:7" ht="12" customHeight="1">
      <c r="A123" s="5"/>
      <c r="B123" s="19"/>
      <c r="C123" s="18"/>
      <c r="D123" s="20"/>
      <c r="E123" s="21"/>
      <c r="F123" s="17"/>
      <c r="G123" s="17"/>
    </row>
    <row r="124" spans="1:7">
      <c r="A124" s="41"/>
      <c r="B124" s="481" t="s">
        <v>546</v>
      </c>
      <c r="C124" s="506"/>
      <c r="D124" s="506"/>
      <c r="E124" s="506"/>
      <c r="F124" s="506"/>
      <c r="G124" s="81">
        <f>SUM(G117:G123)</f>
        <v>0</v>
      </c>
    </row>
    <row r="125" spans="1:7">
      <c r="A125" s="93"/>
      <c r="B125" s="109"/>
      <c r="C125" s="111"/>
      <c r="D125" s="111"/>
      <c r="E125" s="111"/>
      <c r="F125" s="111"/>
      <c r="G125" s="96"/>
    </row>
    <row r="126" spans="1:7" ht="15">
      <c r="A126" s="31" t="s">
        <v>547</v>
      </c>
      <c r="B126" s="32"/>
      <c r="C126" s="25"/>
      <c r="D126" s="26"/>
      <c r="E126" s="27"/>
      <c r="F126" s="10"/>
      <c r="G126" s="28"/>
    </row>
    <row r="127" spans="1:7">
      <c r="A127" s="490" t="s">
        <v>33</v>
      </c>
      <c r="B127" s="491"/>
      <c r="C127" s="507" t="s">
        <v>28</v>
      </c>
      <c r="D127" s="33" t="s">
        <v>20</v>
      </c>
      <c r="E127" s="479" t="s">
        <v>22</v>
      </c>
      <c r="F127" s="34" t="s">
        <v>23</v>
      </c>
      <c r="G127" s="34" t="s">
        <v>25</v>
      </c>
    </row>
    <row r="128" spans="1:7">
      <c r="A128" s="492"/>
      <c r="B128" s="493"/>
      <c r="C128" s="508"/>
      <c r="D128" s="35" t="s">
        <v>21</v>
      </c>
      <c r="E128" s="480"/>
      <c r="F128" s="36" t="s">
        <v>24</v>
      </c>
      <c r="G128" s="36" t="s">
        <v>27</v>
      </c>
    </row>
    <row r="129" spans="1:7">
      <c r="A129" s="29"/>
      <c r="B129" s="37"/>
      <c r="C129" s="38"/>
      <c r="D129" s="39"/>
      <c r="E129" s="40"/>
      <c r="F129" s="40"/>
      <c r="G129" s="40"/>
    </row>
    <row r="130" spans="1:7" ht="108.75" customHeight="1">
      <c r="A130" s="44" t="s">
        <v>528</v>
      </c>
      <c r="B130" s="19" t="s">
        <v>35</v>
      </c>
      <c r="C130" s="18" t="s">
        <v>497</v>
      </c>
      <c r="D130" s="20" t="s">
        <v>152</v>
      </c>
      <c r="E130" s="21">
        <v>10</v>
      </c>
      <c r="F130" s="10"/>
      <c r="G130" s="10">
        <f>E130*F130</f>
        <v>0</v>
      </c>
    </row>
    <row r="131" spans="1:7" ht="17.25" customHeight="1">
      <c r="A131" s="44"/>
      <c r="B131" s="19"/>
      <c r="C131" s="18"/>
      <c r="D131" s="20"/>
      <c r="E131" s="21"/>
      <c r="F131" s="10"/>
      <c r="G131" s="10"/>
    </row>
    <row r="132" spans="1:7">
      <c r="A132" s="87"/>
      <c r="B132" s="88"/>
      <c r="C132" s="89" t="s">
        <v>548</v>
      </c>
      <c r="D132" s="76"/>
      <c r="E132" s="77"/>
      <c r="F132" s="45"/>
      <c r="G132" s="82">
        <f>SUM(G129:G131)</f>
        <v>0</v>
      </c>
    </row>
    <row r="133" spans="1:7">
      <c r="A133" s="93"/>
      <c r="B133" s="109"/>
      <c r="C133" s="111"/>
      <c r="D133" s="111"/>
      <c r="E133" s="111"/>
      <c r="F133" s="111"/>
      <c r="G133" s="96"/>
    </row>
    <row r="134" spans="1:7" ht="15">
      <c r="A134" s="31" t="s">
        <v>549</v>
      </c>
      <c r="B134" s="32"/>
      <c r="C134" s="25"/>
      <c r="D134" s="26"/>
      <c r="E134" s="27"/>
      <c r="F134" s="57"/>
      <c r="G134" s="28"/>
    </row>
    <row r="135" spans="1:7">
      <c r="A135" s="490" t="s">
        <v>33</v>
      </c>
      <c r="B135" s="491"/>
      <c r="C135" s="507" t="s">
        <v>28</v>
      </c>
      <c r="D135" s="33" t="s">
        <v>20</v>
      </c>
      <c r="E135" s="479" t="s">
        <v>22</v>
      </c>
      <c r="F135" s="34" t="s">
        <v>23</v>
      </c>
      <c r="G135" s="34" t="s">
        <v>25</v>
      </c>
    </row>
    <row r="136" spans="1:7">
      <c r="A136" s="492"/>
      <c r="B136" s="493"/>
      <c r="C136" s="508"/>
      <c r="D136" s="35" t="s">
        <v>21</v>
      </c>
      <c r="E136" s="480"/>
      <c r="F136" s="36" t="s">
        <v>24</v>
      </c>
      <c r="G136" s="36" t="s">
        <v>27</v>
      </c>
    </row>
    <row r="137" spans="1:7">
      <c r="A137" s="62"/>
      <c r="B137" s="37"/>
      <c r="C137" s="38"/>
      <c r="D137" s="43"/>
      <c r="E137" s="40"/>
      <c r="F137" s="40"/>
      <c r="G137" s="40"/>
    </row>
    <row r="138" spans="1:7" ht="93" customHeight="1">
      <c r="A138" s="44" t="s">
        <v>18</v>
      </c>
      <c r="B138" s="19" t="s">
        <v>35</v>
      </c>
      <c r="C138" s="18" t="s">
        <v>626</v>
      </c>
      <c r="D138" s="20" t="s">
        <v>19</v>
      </c>
      <c r="E138" s="21" t="s">
        <v>19</v>
      </c>
      <c r="F138" s="10" t="s">
        <v>19</v>
      </c>
      <c r="G138" s="100" t="s">
        <v>19</v>
      </c>
    </row>
    <row r="139" spans="1:7" ht="16.5" customHeight="1">
      <c r="A139" s="44"/>
      <c r="B139" s="19"/>
      <c r="C139" s="18" t="s">
        <v>137</v>
      </c>
      <c r="D139" s="20" t="s">
        <v>134</v>
      </c>
      <c r="E139" s="21">
        <v>3</v>
      </c>
      <c r="F139" s="10"/>
      <c r="G139" s="100">
        <f>E139*F139</f>
        <v>0</v>
      </c>
    </row>
    <row r="140" spans="1:7">
      <c r="A140" s="44"/>
      <c r="B140" s="19"/>
      <c r="C140" s="22"/>
      <c r="D140" s="24"/>
      <c r="E140" s="10"/>
      <c r="F140" s="10"/>
      <c r="G140" s="10"/>
    </row>
    <row r="141" spans="1:7">
      <c r="A141" s="41"/>
      <c r="B141" s="42"/>
      <c r="C141" s="511" t="s">
        <v>550</v>
      </c>
      <c r="D141" s="482"/>
      <c r="E141" s="482"/>
      <c r="F141" s="142"/>
      <c r="G141" s="80">
        <f>SUM(G137:G140)</f>
        <v>0</v>
      </c>
    </row>
    <row r="142" spans="1:7">
      <c r="A142" s="62"/>
      <c r="B142" s="37"/>
      <c r="C142" s="38"/>
      <c r="D142" s="43"/>
      <c r="E142" s="40"/>
      <c r="F142" s="40"/>
      <c r="G142" s="40"/>
    </row>
    <row r="143" spans="1:7" ht="18">
      <c r="A143" s="54" t="s">
        <v>59</v>
      </c>
      <c r="B143" s="109"/>
      <c r="C143" s="111"/>
      <c r="D143" s="111"/>
      <c r="E143" s="111"/>
      <c r="F143" s="111"/>
      <c r="G143" s="58"/>
    </row>
    <row r="144" spans="1:7">
      <c r="A144" s="93"/>
      <c r="B144" s="109"/>
      <c r="C144" s="111"/>
      <c r="D144" s="111"/>
      <c r="E144" s="111"/>
      <c r="F144" s="111"/>
      <c r="G144" s="58"/>
    </row>
    <row r="145" spans="1:7">
      <c r="A145" s="93"/>
      <c r="B145" s="109"/>
      <c r="C145" s="111"/>
      <c r="D145" s="111"/>
      <c r="E145" s="111"/>
      <c r="F145" s="111"/>
      <c r="G145" s="58"/>
    </row>
    <row r="146" spans="1:7" ht="15">
      <c r="A146" s="31" t="s">
        <v>551</v>
      </c>
      <c r="B146" s="32"/>
      <c r="C146" s="25"/>
      <c r="D146" s="26"/>
      <c r="E146" s="27"/>
      <c r="F146" s="407"/>
      <c r="G146" s="408"/>
    </row>
    <row r="147" spans="1:7" ht="6" customHeight="1">
      <c r="A147" s="31"/>
      <c r="B147" s="32"/>
      <c r="C147" s="25"/>
      <c r="D147" s="26"/>
      <c r="E147" s="27"/>
      <c r="F147" s="407"/>
      <c r="G147" s="408"/>
    </row>
    <row r="148" spans="1:7">
      <c r="A148" s="490" t="s">
        <v>33</v>
      </c>
      <c r="B148" s="491"/>
      <c r="C148" s="507" t="s">
        <v>28</v>
      </c>
      <c r="D148" s="33" t="s">
        <v>20</v>
      </c>
      <c r="E148" s="479" t="s">
        <v>22</v>
      </c>
      <c r="F148" s="34" t="s">
        <v>23</v>
      </c>
      <c r="G148" s="34" t="s">
        <v>25</v>
      </c>
    </row>
    <row r="149" spans="1:7">
      <c r="A149" s="492"/>
      <c r="B149" s="493"/>
      <c r="C149" s="508"/>
      <c r="D149" s="35" t="s">
        <v>21</v>
      </c>
      <c r="E149" s="480"/>
      <c r="F149" s="36" t="s">
        <v>24</v>
      </c>
      <c r="G149" s="36" t="s">
        <v>27</v>
      </c>
    </row>
    <row r="150" spans="1:7">
      <c r="A150" s="72"/>
      <c r="B150" s="63"/>
      <c r="C150" s="64"/>
      <c r="D150" s="65"/>
      <c r="E150" s="66"/>
      <c r="F150" s="66"/>
      <c r="G150" s="66"/>
    </row>
    <row r="151" spans="1:7" ht="57" customHeight="1">
      <c r="A151" s="44" t="s">
        <v>552</v>
      </c>
      <c r="B151" s="19" t="s">
        <v>35</v>
      </c>
      <c r="C151" s="18" t="s">
        <v>384</v>
      </c>
      <c r="D151" s="20"/>
      <c r="E151" s="21"/>
      <c r="F151" s="404"/>
      <c r="G151" s="404"/>
    </row>
    <row r="152" spans="1:7" ht="27" customHeight="1">
      <c r="A152" s="44"/>
      <c r="B152" s="19"/>
      <c r="C152" s="421" t="s">
        <v>62</v>
      </c>
      <c r="D152" s="20"/>
      <c r="E152" s="21"/>
      <c r="F152" s="404"/>
      <c r="G152" s="404"/>
    </row>
    <row r="153" spans="1:7" ht="102.75" customHeight="1">
      <c r="A153" s="44"/>
      <c r="B153" s="19"/>
      <c r="C153" s="18" t="s">
        <v>63</v>
      </c>
      <c r="D153" s="20"/>
      <c r="E153" s="21"/>
      <c r="F153" s="404"/>
      <c r="G153" s="404"/>
    </row>
    <row r="154" spans="1:7" ht="27" customHeight="1">
      <c r="A154" s="44"/>
      <c r="B154" s="19"/>
      <c r="C154" s="18" t="s">
        <v>60</v>
      </c>
      <c r="D154" s="20"/>
      <c r="E154" s="21"/>
      <c r="F154" s="404"/>
      <c r="G154" s="404"/>
    </row>
    <row r="155" spans="1:7" ht="13.5" customHeight="1">
      <c r="A155" s="44"/>
      <c r="B155" s="19"/>
      <c r="C155" s="18" t="s">
        <v>61</v>
      </c>
      <c r="D155" s="20"/>
      <c r="E155" s="21"/>
      <c r="F155" s="404"/>
      <c r="G155" s="404"/>
    </row>
    <row r="156" spans="1:7" ht="78.75" customHeight="1">
      <c r="A156" s="44"/>
      <c r="B156" s="19"/>
      <c r="C156" s="18" t="s">
        <v>64</v>
      </c>
      <c r="D156" s="20"/>
      <c r="E156" s="21"/>
      <c r="F156" s="404"/>
      <c r="G156" s="404"/>
    </row>
    <row r="157" spans="1:7" ht="15.75" customHeight="1">
      <c r="A157" s="44"/>
      <c r="B157" s="19"/>
      <c r="C157" s="420" t="s">
        <v>378</v>
      </c>
      <c r="D157" s="20" t="s">
        <v>19</v>
      </c>
      <c r="E157" s="419" t="s">
        <v>19</v>
      </c>
      <c r="F157" s="404" t="s">
        <v>19</v>
      </c>
      <c r="G157" s="405" t="s">
        <v>19</v>
      </c>
    </row>
    <row r="158" spans="1:7" ht="15.75" customHeight="1">
      <c r="A158" s="44"/>
      <c r="B158" s="19"/>
      <c r="C158" s="18" t="s">
        <v>368</v>
      </c>
      <c r="D158" s="20" t="s">
        <v>19</v>
      </c>
      <c r="E158" s="419" t="s">
        <v>19</v>
      </c>
      <c r="F158" s="404" t="s">
        <v>19</v>
      </c>
      <c r="G158" s="405" t="s">
        <v>19</v>
      </c>
    </row>
    <row r="159" spans="1:7" ht="15" customHeight="1">
      <c r="A159" s="44"/>
      <c r="B159" s="19"/>
      <c r="C159" s="18" t="s">
        <v>379</v>
      </c>
      <c r="D159" s="20" t="s">
        <v>29</v>
      </c>
      <c r="E159" s="419">
        <v>1</v>
      </c>
      <c r="F159" s="10"/>
      <c r="G159" s="422">
        <f>E159*F159</f>
        <v>0</v>
      </c>
    </row>
    <row r="160" spans="1:7" ht="15" customHeight="1">
      <c r="A160" s="44"/>
      <c r="B160" s="19"/>
      <c r="C160" s="18" t="s">
        <v>369</v>
      </c>
      <c r="D160" s="20" t="s">
        <v>29</v>
      </c>
      <c r="E160" s="419">
        <v>2</v>
      </c>
      <c r="F160" s="10"/>
      <c r="G160" s="422">
        <f>E160*F160</f>
        <v>0</v>
      </c>
    </row>
    <row r="161" spans="1:7" ht="15" customHeight="1">
      <c r="A161" s="44"/>
      <c r="B161" s="19"/>
      <c r="C161" s="420" t="s">
        <v>390</v>
      </c>
      <c r="D161" s="20" t="s">
        <v>19</v>
      </c>
      <c r="E161" s="419" t="s">
        <v>19</v>
      </c>
      <c r="F161" s="10"/>
      <c r="G161" s="422" t="s">
        <v>19</v>
      </c>
    </row>
    <row r="162" spans="1:7" ht="15" customHeight="1">
      <c r="A162" s="44"/>
      <c r="B162" s="19"/>
      <c r="C162" s="18" t="s">
        <v>368</v>
      </c>
      <c r="D162" s="20" t="s">
        <v>19</v>
      </c>
      <c r="E162" s="419" t="s">
        <v>19</v>
      </c>
      <c r="F162" s="10"/>
      <c r="G162" s="422" t="s">
        <v>19</v>
      </c>
    </row>
    <row r="163" spans="1:7" ht="15" customHeight="1">
      <c r="A163" s="44"/>
      <c r="B163" s="19"/>
      <c r="C163" s="18" t="s">
        <v>380</v>
      </c>
      <c r="D163" s="20" t="s">
        <v>29</v>
      </c>
      <c r="E163" s="419">
        <v>1</v>
      </c>
      <c r="F163" s="10"/>
      <c r="G163" s="422">
        <f>E163*F163</f>
        <v>0</v>
      </c>
    </row>
    <row r="164" spans="1:7" ht="15" customHeight="1">
      <c r="A164" s="44"/>
      <c r="B164" s="19"/>
      <c r="C164" s="18" t="s">
        <v>369</v>
      </c>
      <c r="D164" s="20" t="s">
        <v>29</v>
      </c>
      <c r="E164" s="419">
        <v>1</v>
      </c>
      <c r="F164" s="10"/>
      <c r="G164" s="422">
        <f>E164*F164</f>
        <v>0</v>
      </c>
    </row>
    <row r="165" spans="1:7">
      <c r="A165" s="44"/>
      <c r="B165" s="19"/>
      <c r="C165" s="420" t="s">
        <v>381</v>
      </c>
      <c r="D165" s="20" t="s">
        <v>19</v>
      </c>
      <c r="E165" s="419" t="s">
        <v>19</v>
      </c>
      <c r="F165" s="404"/>
      <c r="G165" s="17" t="s">
        <v>19</v>
      </c>
    </row>
    <row r="166" spans="1:7">
      <c r="A166" s="44"/>
      <c r="B166" s="19"/>
      <c r="C166" s="18" t="s">
        <v>66</v>
      </c>
      <c r="D166" s="20" t="s">
        <v>19</v>
      </c>
      <c r="E166" s="419" t="s">
        <v>19</v>
      </c>
      <c r="F166" s="404"/>
      <c r="G166" s="17" t="s">
        <v>19</v>
      </c>
    </row>
    <row r="167" spans="1:7">
      <c r="A167" s="44"/>
      <c r="B167" s="19"/>
      <c r="C167" s="18" t="s">
        <v>65</v>
      </c>
      <c r="D167" s="20" t="s">
        <v>29</v>
      </c>
      <c r="E167" s="419">
        <v>2</v>
      </c>
      <c r="F167" s="10"/>
      <c r="G167" s="17">
        <f>E167*F167</f>
        <v>0</v>
      </c>
    </row>
    <row r="168" spans="1:7" ht="5.25" customHeight="1">
      <c r="A168" s="44"/>
      <c r="B168" s="19"/>
      <c r="C168" s="18"/>
      <c r="D168" s="20"/>
      <c r="E168" s="419"/>
      <c r="F168" s="404"/>
      <c r="G168" s="406"/>
    </row>
    <row r="169" spans="1:7" ht="51">
      <c r="A169" s="44"/>
      <c r="B169" s="19"/>
      <c r="C169" s="23" t="s">
        <v>560</v>
      </c>
      <c r="D169" s="20"/>
      <c r="E169" s="419"/>
      <c r="F169" s="404"/>
      <c r="G169" s="406"/>
    </row>
    <row r="170" spans="1:7">
      <c r="A170" s="44"/>
      <c r="B170" s="19"/>
      <c r="C170" s="420" t="s">
        <v>382</v>
      </c>
      <c r="D170" s="20" t="s">
        <v>19</v>
      </c>
      <c r="E170" s="419" t="s">
        <v>19</v>
      </c>
      <c r="F170" s="404"/>
      <c r="G170" s="406" t="s">
        <v>19</v>
      </c>
    </row>
    <row r="171" spans="1:7">
      <c r="A171" s="44"/>
      <c r="B171" s="19"/>
      <c r="C171" s="18" t="s">
        <v>66</v>
      </c>
      <c r="D171" s="20" t="s">
        <v>19</v>
      </c>
      <c r="E171" s="419" t="s">
        <v>19</v>
      </c>
      <c r="F171" s="404"/>
      <c r="G171" s="406" t="s">
        <v>19</v>
      </c>
    </row>
    <row r="172" spans="1:7">
      <c r="A172" s="44"/>
      <c r="B172" s="19"/>
      <c r="C172" s="18" t="s">
        <v>369</v>
      </c>
      <c r="D172" s="20" t="s">
        <v>29</v>
      </c>
      <c r="E172" s="419">
        <v>2</v>
      </c>
      <c r="F172" s="10"/>
      <c r="G172" s="17">
        <f>E172*F172</f>
        <v>0</v>
      </c>
    </row>
    <row r="173" spans="1:7">
      <c r="A173" s="44"/>
      <c r="B173" s="19"/>
      <c r="C173" s="18"/>
      <c r="D173" s="20"/>
      <c r="E173" s="419"/>
      <c r="F173" s="400"/>
      <c r="G173" s="401"/>
    </row>
    <row r="174" spans="1:7" ht="56.25" customHeight="1">
      <c r="A174" s="44" t="s">
        <v>552</v>
      </c>
      <c r="B174" s="19" t="s">
        <v>36</v>
      </c>
      <c r="C174" s="18" t="s">
        <v>383</v>
      </c>
      <c r="D174" s="20"/>
      <c r="E174" s="21"/>
      <c r="F174" s="404"/>
      <c r="G174" s="404"/>
    </row>
    <row r="175" spans="1:7" ht="28.5" customHeight="1">
      <c r="A175" s="44"/>
      <c r="B175" s="19"/>
      <c r="C175" s="421" t="s">
        <v>62</v>
      </c>
      <c r="D175" s="20"/>
      <c r="E175" s="21"/>
      <c r="F175" s="404"/>
      <c r="G175" s="404"/>
    </row>
    <row r="176" spans="1:7" ht="157.5" customHeight="1">
      <c r="A176" s="44"/>
      <c r="B176" s="19"/>
      <c r="C176" s="18" t="s">
        <v>558</v>
      </c>
      <c r="D176" s="20"/>
      <c r="E176" s="21"/>
      <c r="F176" s="404"/>
      <c r="G176" s="404"/>
    </row>
    <row r="177" spans="1:7" ht="19.5" customHeight="1">
      <c r="A177" s="44"/>
      <c r="B177" s="19"/>
      <c r="C177" s="18" t="s">
        <v>60</v>
      </c>
      <c r="D177" s="20"/>
      <c r="E177" s="21"/>
      <c r="F177" s="404"/>
      <c r="G177" s="404"/>
    </row>
    <row r="178" spans="1:7" ht="14.25" customHeight="1">
      <c r="A178" s="44"/>
      <c r="B178" s="19"/>
      <c r="C178" s="18" t="s">
        <v>61</v>
      </c>
      <c r="D178" s="20"/>
      <c r="E178" s="21"/>
      <c r="F178" s="404"/>
      <c r="G178" s="404"/>
    </row>
    <row r="179" spans="1:7" ht="81" customHeight="1">
      <c r="A179" s="44"/>
      <c r="B179" s="19"/>
      <c r="C179" s="18" t="s">
        <v>64</v>
      </c>
      <c r="D179" s="20"/>
      <c r="E179" s="21"/>
      <c r="F179" s="404"/>
      <c r="G179" s="404"/>
    </row>
    <row r="180" spans="1:7">
      <c r="A180" s="44"/>
      <c r="B180" s="19"/>
      <c r="C180" s="420" t="s">
        <v>385</v>
      </c>
      <c r="D180" s="20" t="s">
        <v>19</v>
      </c>
      <c r="E180" s="419" t="s">
        <v>19</v>
      </c>
      <c r="F180" s="404" t="s">
        <v>19</v>
      </c>
      <c r="G180" s="405" t="s">
        <v>19</v>
      </c>
    </row>
    <row r="181" spans="1:7">
      <c r="A181" s="44"/>
      <c r="B181" s="19"/>
      <c r="C181" s="18" t="s">
        <v>386</v>
      </c>
      <c r="D181" s="20" t="s">
        <v>19</v>
      </c>
      <c r="E181" s="419" t="s">
        <v>19</v>
      </c>
      <c r="F181" s="404" t="s">
        <v>19</v>
      </c>
      <c r="G181" s="405" t="s">
        <v>19</v>
      </c>
    </row>
    <row r="182" spans="1:7">
      <c r="A182" s="44"/>
      <c r="B182" s="19"/>
      <c r="C182" s="18" t="s">
        <v>388</v>
      </c>
      <c r="D182" s="20" t="s">
        <v>29</v>
      </c>
      <c r="E182" s="419">
        <v>1</v>
      </c>
      <c r="F182" s="10"/>
      <c r="G182" s="422">
        <f>E182*F182</f>
        <v>0</v>
      </c>
    </row>
    <row r="183" spans="1:7">
      <c r="A183" s="44"/>
      <c r="B183" s="19"/>
      <c r="C183" s="420" t="s">
        <v>387</v>
      </c>
      <c r="D183" s="20" t="s">
        <v>19</v>
      </c>
      <c r="E183" s="419" t="s">
        <v>19</v>
      </c>
      <c r="F183" s="404"/>
      <c r="G183" s="17" t="s">
        <v>19</v>
      </c>
    </row>
    <row r="184" spans="1:7">
      <c r="A184" s="44"/>
      <c r="B184" s="19"/>
      <c r="C184" s="18" t="s">
        <v>389</v>
      </c>
      <c r="D184" s="20" t="s">
        <v>19</v>
      </c>
      <c r="E184" s="419" t="s">
        <v>19</v>
      </c>
      <c r="F184" s="404"/>
      <c r="G184" s="17" t="s">
        <v>19</v>
      </c>
    </row>
    <row r="185" spans="1:7">
      <c r="A185" s="44"/>
      <c r="B185" s="19"/>
      <c r="C185" s="18" t="s">
        <v>388</v>
      </c>
      <c r="D185" s="20" t="s">
        <v>29</v>
      </c>
      <c r="E185" s="419">
        <v>2</v>
      </c>
      <c r="F185" s="10"/>
      <c r="G185" s="17">
        <f>E185*F185</f>
        <v>0</v>
      </c>
    </row>
    <row r="186" spans="1:7">
      <c r="A186" s="44"/>
      <c r="B186" s="19"/>
      <c r="C186" s="18"/>
      <c r="D186" s="20"/>
      <c r="E186" s="419"/>
      <c r="F186" s="400"/>
      <c r="G186" s="401"/>
    </row>
    <row r="187" spans="1:7" ht="161.25" customHeight="1">
      <c r="A187" s="44" t="s">
        <v>552</v>
      </c>
      <c r="B187" s="19" t="s">
        <v>32</v>
      </c>
      <c r="C187" s="18" t="s">
        <v>393</v>
      </c>
      <c r="D187" s="20"/>
      <c r="E187" s="21"/>
      <c r="F187" s="404"/>
      <c r="G187" s="404"/>
    </row>
    <row r="188" spans="1:7" ht="36" customHeight="1">
      <c r="A188" s="44"/>
      <c r="B188" s="19"/>
      <c r="C188" s="421" t="s">
        <v>391</v>
      </c>
      <c r="D188" s="20"/>
      <c r="E188" s="21"/>
      <c r="F188" s="404"/>
      <c r="G188" s="404"/>
    </row>
    <row r="189" spans="1:7">
      <c r="A189" s="44"/>
      <c r="B189" s="19"/>
      <c r="C189" s="420" t="s">
        <v>392</v>
      </c>
      <c r="D189" s="20" t="s">
        <v>19</v>
      </c>
      <c r="E189" s="419" t="s">
        <v>19</v>
      </c>
      <c r="F189" s="404" t="s">
        <v>19</v>
      </c>
      <c r="G189" s="405" t="s">
        <v>19</v>
      </c>
    </row>
    <row r="190" spans="1:7" ht="38.25">
      <c r="A190" s="44"/>
      <c r="B190" s="19"/>
      <c r="C190" s="18" t="s">
        <v>394</v>
      </c>
      <c r="D190" s="20" t="s">
        <v>29</v>
      </c>
      <c r="E190" s="419">
        <v>1</v>
      </c>
      <c r="F190" s="10"/>
      <c r="G190" s="422">
        <f>E190*F190</f>
        <v>0</v>
      </c>
    </row>
    <row r="191" spans="1:7">
      <c r="A191" s="403"/>
      <c r="B191" s="397"/>
      <c r="C191" s="398"/>
      <c r="D191" s="399"/>
      <c r="E191" s="402"/>
      <c r="F191" s="400"/>
      <c r="G191" s="401"/>
    </row>
    <row r="192" spans="1:7" ht="12.75" customHeight="1">
      <c r="A192" s="87"/>
      <c r="B192" s="522" t="s">
        <v>559</v>
      </c>
      <c r="C192" s="482"/>
      <c r="D192" s="482"/>
      <c r="E192" s="482"/>
      <c r="F192" s="482"/>
      <c r="G192" s="80">
        <f>SUM(G150:G191)</f>
        <v>0</v>
      </c>
    </row>
    <row r="193" spans="1:7">
      <c r="A193" s="93"/>
      <c r="B193" s="109"/>
      <c r="C193" s="111"/>
      <c r="D193" s="111"/>
      <c r="E193" s="111"/>
      <c r="F193" s="111"/>
      <c r="G193" s="58"/>
    </row>
    <row r="194" spans="1:7" ht="15">
      <c r="A194" s="31" t="s">
        <v>553</v>
      </c>
      <c r="B194" s="32"/>
      <c r="C194" s="25"/>
      <c r="D194" s="25"/>
      <c r="E194" s="27"/>
      <c r="F194" s="10"/>
      <c r="G194" s="28"/>
    </row>
    <row r="195" spans="1:7">
      <c r="A195" s="490" t="s">
        <v>33</v>
      </c>
      <c r="B195" s="491"/>
      <c r="C195" s="507" t="s">
        <v>28</v>
      </c>
      <c r="D195" s="33" t="s">
        <v>20</v>
      </c>
      <c r="E195" s="479" t="s">
        <v>22</v>
      </c>
      <c r="F195" s="34" t="s">
        <v>23</v>
      </c>
      <c r="G195" s="34" t="s">
        <v>25</v>
      </c>
    </row>
    <row r="196" spans="1:7">
      <c r="A196" s="492"/>
      <c r="B196" s="493"/>
      <c r="C196" s="508"/>
      <c r="D196" s="35" t="s">
        <v>21</v>
      </c>
      <c r="E196" s="480"/>
      <c r="F196" s="36" t="s">
        <v>24</v>
      </c>
      <c r="G196" s="36" t="s">
        <v>27</v>
      </c>
    </row>
    <row r="197" spans="1:7">
      <c r="A197" s="29"/>
      <c r="B197" s="37"/>
      <c r="C197" s="38"/>
      <c r="D197" s="43"/>
      <c r="E197" s="40"/>
      <c r="F197" s="40"/>
      <c r="G197" s="40"/>
    </row>
    <row r="198" spans="1:7">
      <c r="A198" s="93" t="s">
        <v>554</v>
      </c>
      <c r="B198" s="423" t="s">
        <v>35</v>
      </c>
      <c r="C198" s="103" t="s">
        <v>409</v>
      </c>
      <c r="D198" s="73"/>
      <c r="E198" s="70"/>
      <c r="F198" s="424"/>
      <c r="G198" s="372"/>
    </row>
    <row r="199" spans="1:7" ht="66.75" customHeight="1">
      <c r="A199" s="93" t="s">
        <v>19</v>
      </c>
      <c r="B199" s="423" t="s">
        <v>19</v>
      </c>
      <c r="C199" s="425" t="s">
        <v>433</v>
      </c>
      <c r="D199" s="73"/>
      <c r="E199" s="70"/>
      <c r="F199" s="424"/>
      <c r="G199" s="372"/>
    </row>
    <row r="200" spans="1:7" ht="129.75" customHeight="1">
      <c r="A200" s="93"/>
      <c r="B200" s="94"/>
      <c r="C200" s="425" t="s">
        <v>561</v>
      </c>
      <c r="D200" s="73"/>
      <c r="E200" s="70"/>
      <c r="F200" s="424"/>
      <c r="G200" s="372"/>
    </row>
    <row r="201" spans="1:7" ht="80.25" customHeight="1">
      <c r="A201" s="93"/>
      <c r="B201" s="94"/>
      <c r="C201" s="425" t="s">
        <v>434</v>
      </c>
      <c r="D201" s="73"/>
      <c r="E201" s="70"/>
      <c r="F201" s="424"/>
      <c r="G201" s="372"/>
    </row>
    <row r="202" spans="1:7" ht="31.5" customHeight="1">
      <c r="A202" s="93"/>
      <c r="B202" s="94"/>
      <c r="C202" s="425" t="s">
        <v>435</v>
      </c>
      <c r="D202" s="73"/>
      <c r="E202" s="70"/>
      <c r="F202" s="424"/>
      <c r="G202" s="372"/>
    </row>
    <row r="203" spans="1:7" ht="114.75" customHeight="1">
      <c r="A203" s="93"/>
      <c r="B203" s="94"/>
      <c r="C203" s="425" t="s">
        <v>410</v>
      </c>
      <c r="D203" s="73"/>
      <c r="E203" s="70"/>
      <c r="F203" s="424"/>
      <c r="G203" s="372"/>
    </row>
    <row r="204" spans="1:7" ht="90.75" customHeight="1">
      <c r="A204" s="93"/>
      <c r="B204" s="94"/>
      <c r="C204" s="425" t="s">
        <v>413</v>
      </c>
      <c r="D204" s="73"/>
      <c r="E204" s="70"/>
      <c r="F204" s="424"/>
      <c r="G204" s="372"/>
    </row>
    <row r="205" spans="1:7" ht="27.75" customHeight="1">
      <c r="A205" s="93"/>
      <c r="B205" s="94"/>
      <c r="C205" s="425" t="s">
        <v>411</v>
      </c>
      <c r="D205" s="73"/>
      <c r="E205" s="70"/>
      <c r="F205" s="424"/>
      <c r="G205" s="372"/>
    </row>
    <row r="206" spans="1:7">
      <c r="A206" s="93"/>
      <c r="B206" s="94"/>
      <c r="C206" s="425" t="s">
        <v>395</v>
      </c>
      <c r="D206" s="73"/>
      <c r="E206" s="70"/>
      <c r="F206" s="424"/>
      <c r="G206" s="372"/>
    </row>
    <row r="207" spans="1:7" ht="25.5">
      <c r="A207" s="93"/>
      <c r="B207" s="94"/>
      <c r="C207" s="425" t="s">
        <v>396</v>
      </c>
      <c r="D207" s="73"/>
      <c r="E207" s="70"/>
      <c r="F207" s="424"/>
      <c r="G207" s="372"/>
    </row>
    <row r="208" spans="1:7" ht="15.75" customHeight="1">
      <c r="A208" s="93"/>
      <c r="B208" s="94"/>
      <c r="C208" s="425" t="s">
        <v>397</v>
      </c>
      <c r="D208" s="73"/>
      <c r="E208" s="70"/>
      <c r="F208" s="424"/>
      <c r="G208" s="372"/>
    </row>
    <row r="209" spans="1:7" ht="27.75" customHeight="1">
      <c r="A209" s="93"/>
      <c r="B209" s="94"/>
      <c r="C209" s="425" t="s">
        <v>398</v>
      </c>
      <c r="D209" s="73"/>
      <c r="E209" s="70"/>
      <c r="F209" s="424"/>
      <c r="G209" s="372"/>
    </row>
    <row r="210" spans="1:7" ht="27.75" customHeight="1">
      <c r="A210" s="93"/>
      <c r="B210" s="94"/>
      <c r="C210" s="425" t="s">
        <v>399</v>
      </c>
      <c r="D210" s="73"/>
      <c r="E210" s="70"/>
      <c r="F210" s="424"/>
      <c r="G210" s="372"/>
    </row>
    <row r="211" spans="1:7" ht="28.5" customHeight="1">
      <c r="A211" s="93"/>
      <c r="B211" s="94"/>
      <c r="C211" s="425" t="s">
        <v>400</v>
      </c>
      <c r="D211" s="73"/>
      <c r="E211" s="70"/>
      <c r="F211" s="424"/>
      <c r="G211" s="372"/>
    </row>
    <row r="212" spans="1:7" ht="32.25" customHeight="1">
      <c r="A212" s="93"/>
      <c r="B212" s="94"/>
      <c r="C212" s="425" t="s">
        <v>401</v>
      </c>
      <c r="D212" s="20" t="s">
        <v>19</v>
      </c>
      <c r="E212" s="21" t="s">
        <v>19</v>
      </c>
      <c r="F212" s="422" t="s">
        <v>19</v>
      </c>
      <c r="G212" s="422" t="s">
        <v>19</v>
      </c>
    </row>
    <row r="213" spans="1:7" ht="68.25" customHeight="1">
      <c r="A213" s="93"/>
      <c r="B213" s="94"/>
      <c r="C213" s="425" t="s">
        <v>436</v>
      </c>
      <c r="D213" s="20"/>
      <c r="E213" s="21"/>
      <c r="F213" s="422"/>
      <c r="G213" s="422"/>
    </row>
    <row r="214" spans="1:7" ht="26.25" customHeight="1">
      <c r="A214" s="93"/>
      <c r="B214" s="94"/>
      <c r="C214" s="425" t="s">
        <v>414</v>
      </c>
      <c r="D214" s="20" t="s">
        <v>19</v>
      </c>
      <c r="E214" s="21" t="s">
        <v>19</v>
      </c>
      <c r="F214" s="422"/>
      <c r="G214" s="422" t="s">
        <v>19</v>
      </c>
    </row>
    <row r="215" spans="1:7" ht="15" customHeight="1">
      <c r="A215" s="93"/>
      <c r="B215" s="94"/>
      <c r="C215" s="426" t="s">
        <v>562</v>
      </c>
      <c r="D215" s="20" t="s">
        <v>134</v>
      </c>
      <c r="E215" s="21">
        <v>14.16</v>
      </c>
      <c r="F215" s="422"/>
      <c r="G215" s="422">
        <f t="shared" ref="G215:G220" si="0">E215*F215</f>
        <v>0</v>
      </c>
    </row>
    <row r="216" spans="1:7" ht="15" customHeight="1">
      <c r="A216" s="93"/>
      <c r="B216" s="94"/>
      <c r="C216" s="426" t="s">
        <v>563</v>
      </c>
      <c r="D216" s="20" t="s">
        <v>134</v>
      </c>
      <c r="E216" s="21">
        <v>1.84</v>
      </c>
      <c r="F216" s="422"/>
      <c r="G216" s="422">
        <f t="shared" si="0"/>
        <v>0</v>
      </c>
    </row>
    <row r="217" spans="1:7" ht="17.25" customHeight="1">
      <c r="A217" s="93"/>
      <c r="B217" s="94"/>
      <c r="C217" s="426" t="s">
        <v>564</v>
      </c>
      <c r="D217" s="20" t="s">
        <v>134</v>
      </c>
      <c r="E217" s="21">
        <v>6.35</v>
      </c>
      <c r="F217" s="422"/>
      <c r="G217" s="422">
        <f t="shared" si="0"/>
        <v>0</v>
      </c>
    </row>
    <row r="218" spans="1:7" ht="13.5" customHeight="1">
      <c r="A218" s="93"/>
      <c r="B218" s="94"/>
      <c r="C218" s="426" t="s">
        <v>565</v>
      </c>
      <c r="D218" s="20" t="s">
        <v>134</v>
      </c>
      <c r="E218" s="21">
        <v>6.37</v>
      </c>
      <c r="F218" s="422"/>
      <c r="G218" s="422">
        <f t="shared" si="0"/>
        <v>0</v>
      </c>
    </row>
    <row r="219" spans="1:7" ht="13.5" customHeight="1">
      <c r="A219" s="93"/>
      <c r="B219" s="94"/>
      <c r="C219" s="426" t="s">
        <v>566</v>
      </c>
      <c r="D219" s="20" t="s">
        <v>567</v>
      </c>
      <c r="E219" s="21">
        <v>6.38</v>
      </c>
      <c r="F219" s="422"/>
      <c r="G219" s="422">
        <f t="shared" si="0"/>
        <v>0</v>
      </c>
    </row>
    <row r="220" spans="1:7" ht="76.5">
      <c r="A220" s="93"/>
      <c r="B220" s="94"/>
      <c r="C220" s="425" t="s">
        <v>415</v>
      </c>
      <c r="D220" s="20" t="s">
        <v>29</v>
      </c>
      <c r="E220" s="21">
        <v>3</v>
      </c>
      <c r="F220" s="422"/>
      <c r="G220" s="422">
        <f t="shared" si="0"/>
        <v>0</v>
      </c>
    </row>
    <row r="221" spans="1:7">
      <c r="A221" s="93"/>
      <c r="B221" s="94"/>
      <c r="C221" s="427" t="s">
        <v>402</v>
      </c>
      <c r="D221" s="73"/>
      <c r="E221" s="70"/>
      <c r="F221" s="424"/>
      <c r="G221" s="372"/>
    </row>
    <row r="222" spans="1:7" ht="25.5">
      <c r="A222" s="93"/>
      <c r="B222" s="94"/>
      <c r="C222" s="427" t="s">
        <v>403</v>
      </c>
      <c r="D222" s="73"/>
      <c r="E222" s="70"/>
      <c r="F222" s="424"/>
      <c r="G222" s="372"/>
    </row>
    <row r="223" spans="1:7" ht="141.75" customHeight="1">
      <c r="A223" s="93"/>
      <c r="B223" s="94"/>
      <c r="C223" s="427" t="s">
        <v>437</v>
      </c>
      <c r="D223" s="73"/>
      <c r="E223" s="70"/>
      <c r="F223" s="424"/>
      <c r="G223" s="372"/>
    </row>
    <row r="224" spans="1:7" ht="51">
      <c r="A224" s="93"/>
      <c r="B224" s="94"/>
      <c r="C224" s="428" t="s">
        <v>412</v>
      </c>
      <c r="D224" s="73"/>
      <c r="E224" s="70"/>
      <c r="F224" s="424"/>
      <c r="G224" s="372"/>
    </row>
    <row r="225" spans="1:7" ht="116.25" customHeight="1">
      <c r="A225" s="93"/>
      <c r="B225" s="94"/>
      <c r="C225" s="428" t="s">
        <v>404</v>
      </c>
      <c r="D225" s="73"/>
      <c r="E225" s="70"/>
      <c r="F225" s="424"/>
      <c r="G225" s="372"/>
    </row>
    <row r="226" spans="1:7" ht="64.5" customHeight="1">
      <c r="A226" s="93"/>
      <c r="B226" s="94"/>
      <c r="C226" s="428" t="s">
        <v>405</v>
      </c>
      <c r="D226" s="73"/>
      <c r="E226" s="70"/>
      <c r="F226" s="424"/>
      <c r="G226" s="372"/>
    </row>
    <row r="227" spans="1:7" ht="38.25">
      <c r="A227" s="93"/>
      <c r="B227" s="94"/>
      <c r="C227" s="428" t="s">
        <v>568</v>
      </c>
      <c r="D227" s="73"/>
      <c r="E227" s="70"/>
      <c r="F227" s="424"/>
      <c r="G227" s="372"/>
    </row>
    <row r="228" spans="1:7" ht="38.25">
      <c r="A228" s="93"/>
      <c r="B228" s="94"/>
      <c r="C228" s="428" t="s">
        <v>569</v>
      </c>
      <c r="D228" s="73"/>
      <c r="E228" s="70"/>
      <c r="F228" s="424"/>
      <c r="G228" s="372"/>
    </row>
    <row r="229" spans="1:7" ht="25.5">
      <c r="A229" s="93"/>
      <c r="B229" s="94"/>
      <c r="C229" s="428" t="s">
        <v>570</v>
      </c>
      <c r="D229" s="73"/>
      <c r="E229" s="70"/>
      <c r="F229" s="424"/>
      <c r="G229" s="372"/>
    </row>
    <row r="230" spans="1:7" ht="67.5" customHeight="1">
      <c r="A230" s="93"/>
      <c r="B230" s="94"/>
      <c r="C230" s="428" t="s">
        <v>406</v>
      </c>
      <c r="D230" s="20" t="s">
        <v>19</v>
      </c>
      <c r="E230" s="21" t="s">
        <v>19</v>
      </c>
      <c r="F230" s="422" t="s">
        <v>19</v>
      </c>
      <c r="G230" s="422" t="s">
        <v>19</v>
      </c>
    </row>
    <row r="231" spans="1:7" ht="52.5" customHeight="1">
      <c r="A231" s="93"/>
      <c r="B231" s="94"/>
      <c r="C231" s="427" t="s">
        <v>407</v>
      </c>
      <c r="D231" s="73"/>
      <c r="E231" s="70"/>
      <c r="F231" s="424"/>
      <c r="G231" s="372"/>
    </row>
    <row r="232" spans="1:7">
      <c r="A232" s="29"/>
      <c r="B232" s="37"/>
      <c r="C232" s="38"/>
      <c r="D232" s="43"/>
      <c r="E232" s="40"/>
      <c r="F232" s="40"/>
      <c r="G232" s="40"/>
    </row>
    <row r="233" spans="1:7">
      <c r="A233" s="93" t="s">
        <v>554</v>
      </c>
      <c r="B233" s="423" t="s">
        <v>36</v>
      </c>
      <c r="C233" s="103" t="s">
        <v>440</v>
      </c>
      <c r="D233" s="73"/>
      <c r="E233" s="70"/>
      <c r="F233" s="424"/>
      <c r="G233" s="372"/>
    </row>
    <row r="234" spans="1:7" ht="79.5" customHeight="1">
      <c r="A234" s="93" t="s">
        <v>19</v>
      </c>
      <c r="B234" s="423" t="s">
        <v>19</v>
      </c>
      <c r="C234" s="425" t="s">
        <v>627</v>
      </c>
      <c r="D234" s="73"/>
      <c r="E234" s="70"/>
      <c r="F234" s="424"/>
      <c r="G234" s="372"/>
    </row>
    <row r="235" spans="1:7" ht="28.5" customHeight="1">
      <c r="A235" s="93"/>
      <c r="B235" s="94"/>
      <c r="C235" s="425" t="s">
        <v>628</v>
      </c>
      <c r="D235" s="73"/>
      <c r="E235" s="70"/>
      <c r="F235" s="424"/>
      <c r="G235" s="372"/>
    </row>
    <row r="236" spans="1:7" ht="41.25" customHeight="1">
      <c r="A236" s="93"/>
      <c r="B236" s="94"/>
      <c r="C236" s="425" t="s">
        <v>630</v>
      </c>
      <c r="D236" s="73"/>
      <c r="E236" s="70"/>
      <c r="F236" s="424"/>
      <c r="G236" s="372"/>
    </row>
    <row r="237" spans="1:7" ht="53.25" customHeight="1">
      <c r="A237" s="93"/>
      <c r="B237" s="94"/>
      <c r="C237" s="425" t="s">
        <v>629</v>
      </c>
      <c r="D237" s="73"/>
      <c r="E237" s="70"/>
      <c r="F237" s="424"/>
      <c r="G237" s="372"/>
    </row>
    <row r="238" spans="1:7">
      <c r="A238" s="93"/>
      <c r="B238" s="94"/>
      <c r="C238" s="425" t="s">
        <v>395</v>
      </c>
      <c r="D238" s="73"/>
      <c r="E238" s="70"/>
      <c r="F238" s="424"/>
      <c r="G238" s="372"/>
    </row>
    <row r="239" spans="1:7" ht="25.5">
      <c r="A239" s="93"/>
      <c r="B239" s="94"/>
      <c r="C239" s="425" t="s">
        <v>396</v>
      </c>
      <c r="D239" s="73"/>
      <c r="E239" s="70"/>
      <c r="F239" s="424"/>
      <c r="G239" s="372"/>
    </row>
    <row r="240" spans="1:7">
      <c r="A240" s="93"/>
      <c r="B240" s="94"/>
      <c r="C240" s="425" t="s">
        <v>397</v>
      </c>
      <c r="D240" s="73"/>
      <c r="E240" s="70"/>
      <c r="F240" s="424"/>
      <c r="G240" s="372"/>
    </row>
    <row r="241" spans="1:7" ht="25.5">
      <c r="A241" s="93"/>
      <c r="B241" s="94"/>
      <c r="C241" s="425" t="s">
        <v>631</v>
      </c>
      <c r="D241" s="73"/>
      <c r="E241" s="70"/>
      <c r="F241" s="424"/>
      <c r="G241" s="372"/>
    </row>
    <row r="242" spans="1:7" ht="25.5">
      <c r="A242" s="93"/>
      <c r="B242" s="94"/>
      <c r="C242" s="425" t="s">
        <v>438</v>
      </c>
      <c r="D242" s="73"/>
      <c r="E242" s="70"/>
      <c r="F242" s="424"/>
      <c r="G242" s="372"/>
    </row>
    <row r="243" spans="1:7" ht="53.25" customHeight="1">
      <c r="A243" s="93"/>
      <c r="B243" s="94"/>
      <c r="C243" s="425" t="s">
        <v>441</v>
      </c>
      <c r="D243" s="73"/>
      <c r="E243" s="70"/>
      <c r="F243" s="424"/>
      <c r="G243" s="372"/>
    </row>
    <row r="244" spans="1:7" ht="18" customHeight="1">
      <c r="A244" s="93"/>
      <c r="B244" s="94"/>
      <c r="C244" s="425" t="s">
        <v>439</v>
      </c>
      <c r="D244" s="13"/>
      <c r="E244" s="13"/>
      <c r="F244" s="13"/>
      <c r="G244" s="13"/>
    </row>
    <row r="245" spans="1:7">
      <c r="A245" s="29"/>
      <c r="B245" s="37"/>
      <c r="C245" s="425" t="s">
        <v>571</v>
      </c>
      <c r="D245" s="20" t="s">
        <v>29</v>
      </c>
      <c r="E245" s="419">
        <v>2</v>
      </c>
      <c r="F245" s="422"/>
      <c r="G245" s="422">
        <f>E245*F245</f>
        <v>0</v>
      </c>
    </row>
    <row r="246" spans="1:7">
      <c r="A246" s="29"/>
      <c r="B246" s="37"/>
      <c r="C246" s="38"/>
      <c r="D246" s="43"/>
      <c r="E246" s="40"/>
      <c r="F246" s="40"/>
      <c r="G246" s="40"/>
    </row>
    <row r="247" spans="1:7" ht="15.75" customHeight="1">
      <c r="A247" s="429"/>
      <c r="B247" s="429" t="s">
        <v>632</v>
      </c>
      <c r="C247" s="429"/>
      <c r="D247" s="429"/>
      <c r="E247" s="429"/>
      <c r="F247" s="45"/>
      <c r="G247" s="430">
        <f>SUM(G198:G246)</f>
        <v>0</v>
      </c>
    </row>
    <row r="248" spans="1:7" ht="18">
      <c r="A248" s="54" t="s">
        <v>67</v>
      </c>
      <c r="B248" s="55"/>
      <c r="C248" s="56"/>
      <c r="D248" s="26"/>
      <c r="E248" s="27"/>
      <c r="F248" s="57"/>
      <c r="G248" s="112"/>
    </row>
    <row r="249" spans="1:7">
      <c r="A249" s="5"/>
      <c r="B249" s="7"/>
      <c r="C249" s="6"/>
      <c r="D249" s="6"/>
      <c r="E249" s="10"/>
      <c r="F249" s="10"/>
      <c r="G249" s="112"/>
    </row>
    <row r="250" spans="1:7" ht="15">
      <c r="A250" s="515" t="s">
        <v>416</v>
      </c>
      <c r="B250" s="515"/>
      <c r="C250" s="515"/>
      <c r="D250" s="515"/>
      <c r="E250" s="515"/>
      <c r="F250" s="92"/>
      <c r="G250" s="431"/>
    </row>
    <row r="251" spans="1:7">
      <c r="A251" s="490" t="s">
        <v>33</v>
      </c>
      <c r="B251" s="491"/>
      <c r="C251" s="507" t="s">
        <v>28</v>
      </c>
      <c r="D251" s="33" t="s">
        <v>20</v>
      </c>
      <c r="E251" s="479" t="s">
        <v>22</v>
      </c>
      <c r="F251" s="34" t="s">
        <v>23</v>
      </c>
      <c r="G251" s="34" t="s">
        <v>25</v>
      </c>
    </row>
    <row r="252" spans="1:7">
      <c r="A252" s="492"/>
      <c r="B252" s="493"/>
      <c r="C252" s="508"/>
      <c r="D252" s="35" t="s">
        <v>21</v>
      </c>
      <c r="E252" s="480"/>
      <c r="F252" s="36" t="s">
        <v>24</v>
      </c>
      <c r="G252" s="36" t="s">
        <v>27</v>
      </c>
    </row>
    <row r="253" spans="1:7">
      <c r="A253" s="29"/>
      <c r="B253" s="37"/>
      <c r="C253" s="38"/>
      <c r="D253" s="432"/>
      <c r="E253" s="40"/>
      <c r="F253" s="40"/>
      <c r="G253" s="40"/>
    </row>
    <row r="254" spans="1:7" ht="38.25">
      <c r="A254" s="44" t="s">
        <v>417</v>
      </c>
      <c r="B254" s="19" t="s">
        <v>35</v>
      </c>
      <c r="C254" s="67" t="s">
        <v>431</v>
      </c>
      <c r="D254" s="432"/>
      <c r="E254" s="40"/>
      <c r="F254" s="40"/>
      <c r="G254" s="40"/>
    </row>
    <row r="255" spans="1:7" ht="65.25" customHeight="1">
      <c r="A255" s="44"/>
      <c r="B255" s="19"/>
      <c r="C255" s="67" t="s">
        <v>572</v>
      </c>
      <c r="D255" s="432"/>
      <c r="E255" s="40"/>
      <c r="F255" s="40"/>
      <c r="G255" s="40"/>
    </row>
    <row r="256" spans="1:7" ht="15.75" customHeight="1">
      <c r="A256" s="44" t="s">
        <v>19</v>
      </c>
      <c r="B256" s="19" t="s">
        <v>19</v>
      </c>
      <c r="C256" s="18" t="s">
        <v>420</v>
      </c>
      <c r="D256" s="20"/>
      <c r="E256" s="21"/>
      <c r="F256" s="10"/>
      <c r="G256" s="17"/>
    </row>
    <row r="257" spans="1:7" ht="51">
      <c r="A257" s="44"/>
      <c r="B257" s="19"/>
      <c r="C257" s="18" t="s">
        <v>421</v>
      </c>
      <c r="D257" s="20"/>
      <c r="E257" s="21"/>
      <c r="F257" s="10"/>
      <c r="G257" s="17"/>
    </row>
    <row r="258" spans="1:7" ht="25.5">
      <c r="A258" s="44"/>
      <c r="B258" s="19"/>
      <c r="C258" s="18" t="s">
        <v>422</v>
      </c>
      <c r="D258" s="20"/>
      <c r="E258" s="21"/>
      <c r="F258" s="10"/>
      <c r="G258" s="17"/>
    </row>
    <row r="259" spans="1:7" ht="43.5" customHeight="1">
      <c r="A259" s="44"/>
      <c r="B259" s="19"/>
      <c r="C259" s="18" t="s">
        <v>428</v>
      </c>
      <c r="D259" s="20"/>
      <c r="E259" s="21"/>
      <c r="F259" s="10"/>
      <c r="G259" s="17"/>
    </row>
    <row r="260" spans="1:7" ht="38.25">
      <c r="A260" s="44"/>
      <c r="B260" s="19"/>
      <c r="C260" s="18" t="s">
        <v>423</v>
      </c>
      <c r="D260" s="20"/>
      <c r="E260" s="21"/>
      <c r="F260" s="10"/>
      <c r="G260" s="17"/>
    </row>
    <row r="261" spans="1:7" ht="38.25">
      <c r="A261" s="44"/>
      <c r="B261" s="19"/>
      <c r="C261" s="18" t="s">
        <v>424</v>
      </c>
      <c r="D261" s="20"/>
      <c r="E261" s="21"/>
      <c r="F261" s="10"/>
      <c r="G261" s="17"/>
    </row>
    <row r="262" spans="1:7" ht="25.5">
      <c r="A262" s="44"/>
      <c r="B262" s="19"/>
      <c r="C262" s="18" t="s">
        <v>432</v>
      </c>
      <c r="D262" s="20"/>
      <c r="E262" s="21"/>
      <c r="F262" s="10"/>
      <c r="G262" s="17"/>
    </row>
    <row r="263" spans="1:7" ht="14.25" customHeight="1">
      <c r="A263" s="44"/>
      <c r="B263" s="19"/>
      <c r="C263" s="18" t="s">
        <v>425</v>
      </c>
      <c r="D263" s="20"/>
      <c r="E263" s="21"/>
      <c r="F263" s="10"/>
      <c r="G263" s="17"/>
    </row>
    <row r="264" spans="1:7" ht="51">
      <c r="A264" s="44"/>
      <c r="B264" s="19"/>
      <c r="C264" s="18" t="s">
        <v>426</v>
      </c>
      <c r="D264" s="20"/>
      <c r="E264" s="21"/>
      <c r="F264" s="10"/>
      <c r="G264" s="17"/>
    </row>
    <row r="265" spans="1:7">
      <c r="A265" s="44"/>
      <c r="B265" s="19"/>
      <c r="C265" s="18" t="s">
        <v>427</v>
      </c>
      <c r="D265" s="20"/>
      <c r="E265" s="21"/>
      <c r="F265" s="10"/>
      <c r="G265" s="17"/>
    </row>
    <row r="266" spans="1:7" ht="53.25" customHeight="1">
      <c r="A266" s="44"/>
      <c r="B266" s="19"/>
      <c r="C266" s="18" t="s">
        <v>418</v>
      </c>
      <c r="D266" s="20"/>
      <c r="E266" s="21"/>
      <c r="F266" s="10"/>
      <c r="G266" s="17"/>
    </row>
    <row r="267" spans="1:7">
      <c r="A267" s="44"/>
      <c r="B267" s="19"/>
      <c r="C267" s="18" t="s">
        <v>429</v>
      </c>
      <c r="D267" s="20" t="s">
        <v>29</v>
      </c>
      <c r="E267" s="419">
        <v>4</v>
      </c>
      <c r="F267" s="10"/>
      <c r="G267" s="422">
        <f>E267*F267</f>
        <v>0</v>
      </c>
    </row>
    <row r="268" spans="1:7" ht="25.5">
      <c r="A268" s="44"/>
      <c r="B268" s="19"/>
      <c r="C268" s="23" t="s">
        <v>430</v>
      </c>
      <c r="D268" s="20"/>
      <c r="E268" s="21"/>
      <c r="F268" s="10"/>
      <c r="G268" s="17"/>
    </row>
    <row r="269" spans="1:7">
      <c r="A269" s="44"/>
      <c r="B269" s="19"/>
      <c r="C269" s="18"/>
      <c r="D269" s="20"/>
      <c r="E269" s="21"/>
      <c r="F269" s="10"/>
      <c r="G269" s="17"/>
    </row>
    <row r="270" spans="1:7" ht="17.25" customHeight="1">
      <c r="A270" s="87"/>
      <c r="B270" s="481" t="s">
        <v>419</v>
      </c>
      <c r="C270" s="482"/>
      <c r="D270" s="482"/>
      <c r="E270" s="482"/>
      <c r="F270" s="482"/>
      <c r="G270" s="82">
        <f>SUM(G253:G269)</f>
        <v>0</v>
      </c>
    </row>
    <row r="271" spans="1:7">
      <c r="A271" s="5"/>
      <c r="B271" s="7"/>
      <c r="C271" s="6"/>
      <c r="D271" s="6"/>
      <c r="E271" s="10"/>
      <c r="F271" s="10"/>
      <c r="G271" s="112"/>
    </row>
    <row r="272" spans="1:7" ht="15">
      <c r="A272" s="516" t="s">
        <v>112</v>
      </c>
      <c r="B272" s="516"/>
      <c r="C272" s="516"/>
      <c r="D272" s="517"/>
      <c r="E272" s="517"/>
      <c r="F272" s="517"/>
      <c r="G272" s="431"/>
    </row>
    <row r="273" spans="1:7">
      <c r="A273" s="490" t="s">
        <v>33</v>
      </c>
      <c r="B273" s="491"/>
      <c r="C273" s="507" t="s">
        <v>28</v>
      </c>
      <c r="D273" s="33" t="s">
        <v>20</v>
      </c>
      <c r="E273" s="479" t="s">
        <v>22</v>
      </c>
      <c r="F273" s="34" t="s">
        <v>23</v>
      </c>
      <c r="G273" s="34" t="s">
        <v>25</v>
      </c>
    </row>
    <row r="274" spans="1:7">
      <c r="A274" s="492"/>
      <c r="B274" s="493"/>
      <c r="C274" s="508"/>
      <c r="D274" s="35" t="s">
        <v>21</v>
      </c>
      <c r="E274" s="480"/>
      <c r="F274" s="36" t="s">
        <v>24</v>
      </c>
      <c r="G274" s="36" t="s">
        <v>27</v>
      </c>
    </row>
    <row r="275" spans="1:7">
      <c r="A275" s="62"/>
      <c r="B275" s="37"/>
      <c r="C275" s="38"/>
      <c r="D275" s="43"/>
      <c r="E275" s="40"/>
      <c r="F275" s="40"/>
      <c r="G275" s="40"/>
    </row>
    <row r="276" spans="1:7" ht="29.25" customHeight="1">
      <c r="A276" s="44" t="s">
        <v>70</v>
      </c>
      <c r="B276" s="19" t="s">
        <v>35</v>
      </c>
      <c r="C276" s="18" t="s">
        <v>0</v>
      </c>
      <c r="D276" s="20"/>
      <c r="E276" s="10"/>
      <c r="F276" s="10"/>
      <c r="G276" s="10"/>
    </row>
    <row r="277" spans="1:7" ht="66.75" customHeight="1">
      <c r="A277" s="44"/>
      <c r="B277" s="19"/>
      <c r="C277" s="18" t="s">
        <v>443</v>
      </c>
      <c r="D277" s="20"/>
      <c r="E277" s="10"/>
      <c r="F277" s="10"/>
      <c r="G277" s="10"/>
    </row>
    <row r="278" spans="1:7">
      <c r="A278" s="44"/>
      <c r="B278" s="19"/>
      <c r="C278" s="18" t="s">
        <v>72</v>
      </c>
      <c r="D278" s="20"/>
      <c r="E278" s="10"/>
      <c r="F278" s="10"/>
      <c r="G278" s="10"/>
    </row>
    <row r="279" spans="1:7">
      <c r="A279" s="44"/>
      <c r="B279" s="19"/>
      <c r="C279" s="420" t="s">
        <v>1</v>
      </c>
      <c r="D279" s="20"/>
      <c r="E279" s="10"/>
      <c r="F279" s="10"/>
      <c r="G279" s="10"/>
    </row>
    <row r="280" spans="1:7" ht="118.5" customHeight="1">
      <c r="A280" s="44"/>
      <c r="B280" s="19"/>
      <c r="C280" s="18" t="s">
        <v>444</v>
      </c>
      <c r="D280" s="20"/>
      <c r="E280" s="10"/>
      <c r="F280" s="10"/>
      <c r="G280" s="10"/>
    </row>
    <row r="281" spans="1:7" ht="14.25" customHeight="1">
      <c r="A281" s="44"/>
      <c r="B281" s="19"/>
      <c r="C281" s="116" t="s">
        <v>96</v>
      </c>
      <c r="D281" s="20"/>
      <c r="E281" s="10"/>
      <c r="F281" s="10"/>
      <c r="G281" s="10"/>
    </row>
    <row r="282" spans="1:7">
      <c r="A282" s="44"/>
      <c r="B282" s="19"/>
      <c r="C282" s="18" t="s">
        <v>164</v>
      </c>
      <c r="D282" s="20" t="s">
        <v>19</v>
      </c>
      <c r="E282" s="10" t="s">
        <v>19</v>
      </c>
      <c r="F282" s="10" t="s">
        <v>19</v>
      </c>
      <c r="G282" s="17" t="s">
        <v>19</v>
      </c>
    </row>
    <row r="283" spans="1:7">
      <c r="A283" s="62"/>
      <c r="B283" s="37"/>
      <c r="C283" s="433" t="s">
        <v>73</v>
      </c>
      <c r="D283" s="20" t="s">
        <v>19</v>
      </c>
      <c r="E283" s="10" t="s">
        <v>19</v>
      </c>
      <c r="F283" s="404" t="s">
        <v>19</v>
      </c>
      <c r="G283" s="406" t="s">
        <v>19</v>
      </c>
    </row>
    <row r="284" spans="1:7" ht="14.25">
      <c r="A284" s="62"/>
      <c r="B284" s="37"/>
      <c r="C284" s="433" t="s">
        <v>54</v>
      </c>
      <c r="D284" s="20" t="s">
        <v>134</v>
      </c>
      <c r="E284" s="10">
        <v>64.75</v>
      </c>
      <c r="F284" s="10"/>
      <c r="G284" s="17">
        <f>E284*F284</f>
        <v>0</v>
      </c>
    </row>
    <row r="285" spans="1:7">
      <c r="A285" s="62"/>
      <c r="B285" s="37"/>
      <c r="C285" s="38"/>
      <c r="D285" s="43"/>
      <c r="E285" s="40"/>
      <c r="F285" s="40"/>
      <c r="G285" s="40"/>
    </row>
    <row r="286" spans="1:7" ht="25.5">
      <c r="A286" s="44" t="s">
        <v>70</v>
      </c>
      <c r="B286" s="19" t="s">
        <v>36</v>
      </c>
      <c r="C286" s="18" t="s">
        <v>0</v>
      </c>
      <c r="D286" s="20"/>
      <c r="E286" s="10"/>
      <c r="F286" s="404"/>
      <c r="G286" s="10"/>
    </row>
    <row r="287" spans="1:7" ht="69" customHeight="1">
      <c r="A287" s="44"/>
      <c r="B287" s="19"/>
      <c r="C287" s="18" t="s">
        <v>446</v>
      </c>
      <c r="D287" s="20"/>
      <c r="E287" s="10"/>
      <c r="F287" s="404"/>
      <c r="G287" s="10"/>
    </row>
    <row r="288" spans="1:7">
      <c r="A288" s="44"/>
      <c r="B288" s="19"/>
      <c r="C288" s="18" t="s">
        <v>72</v>
      </c>
      <c r="D288" s="20"/>
      <c r="E288" s="10"/>
      <c r="F288" s="404"/>
      <c r="G288" s="10"/>
    </row>
    <row r="289" spans="1:7">
      <c r="A289" s="44"/>
      <c r="B289" s="19"/>
      <c r="C289" s="420" t="s">
        <v>445</v>
      </c>
      <c r="D289" s="20"/>
      <c r="E289" s="10"/>
      <c r="F289" s="404"/>
      <c r="G289" s="10"/>
    </row>
    <row r="290" spans="1:7" ht="118.5" customHeight="1">
      <c r="A290" s="44"/>
      <c r="B290" s="19"/>
      <c r="C290" s="18" t="s">
        <v>449</v>
      </c>
      <c r="D290" s="20"/>
      <c r="E290" s="10"/>
      <c r="F290" s="404"/>
      <c r="G290" s="10"/>
    </row>
    <row r="291" spans="1:7">
      <c r="A291" s="44"/>
      <c r="B291" s="19"/>
      <c r="C291" s="116" t="s">
        <v>96</v>
      </c>
      <c r="D291" s="20"/>
      <c r="E291" s="10"/>
      <c r="F291" s="404"/>
      <c r="G291" s="10"/>
    </row>
    <row r="292" spans="1:7">
      <c r="A292" s="44"/>
      <c r="B292" s="19"/>
      <c r="C292" s="18" t="s">
        <v>165</v>
      </c>
      <c r="D292" s="20" t="s">
        <v>19</v>
      </c>
      <c r="E292" s="10" t="s">
        <v>19</v>
      </c>
      <c r="F292" s="404" t="s">
        <v>19</v>
      </c>
      <c r="G292" s="17" t="s">
        <v>19</v>
      </c>
    </row>
    <row r="293" spans="1:7">
      <c r="A293" s="62"/>
      <c r="B293" s="37"/>
      <c r="C293" s="433" t="s">
        <v>447</v>
      </c>
      <c r="D293" s="20" t="s">
        <v>19</v>
      </c>
      <c r="E293" s="10" t="s">
        <v>19</v>
      </c>
      <c r="F293" s="404" t="s">
        <v>19</v>
      </c>
      <c r="G293" s="17" t="s">
        <v>19</v>
      </c>
    </row>
    <row r="294" spans="1:7" ht="14.25">
      <c r="A294" s="62"/>
      <c r="B294" s="37"/>
      <c r="C294" s="433" t="s">
        <v>54</v>
      </c>
      <c r="D294" s="20" t="s">
        <v>134</v>
      </c>
      <c r="E294" s="10">
        <v>7.45</v>
      </c>
      <c r="F294" s="10"/>
      <c r="G294" s="17">
        <f>E294*F294</f>
        <v>0</v>
      </c>
    </row>
    <row r="295" spans="1:7">
      <c r="A295" s="62"/>
      <c r="B295" s="37"/>
      <c r="C295" s="38"/>
      <c r="D295" s="43"/>
      <c r="E295" s="40"/>
      <c r="F295" s="40"/>
      <c r="G295" s="40"/>
    </row>
    <row r="296" spans="1:7" ht="25.5">
      <c r="A296" s="44" t="s">
        <v>70</v>
      </c>
      <c r="B296" s="19" t="s">
        <v>32</v>
      </c>
      <c r="C296" s="18" t="s">
        <v>0</v>
      </c>
      <c r="D296" s="20"/>
      <c r="E296" s="10"/>
      <c r="F296" s="404"/>
      <c r="G296" s="404"/>
    </row>
    <row r="297" spans="1:7" ht="63.75">
      <c r="A297" s="44"/>
      <c r="B297" s="19"/>
      <c r="C297" s="18" t="s">
        <v>446</v>
      </c>
      <c r="D297" s="20"/>
      <c r="E297" s="10"/>
      <c r="F297" s="404"/>
      <c r="G297" s="10"/>
    </row>
    <row r="298" spans="1:7">
      <c r="A298" s="44"/>
      <c r="B298" s="19"/>
      <c r="C298" s="18" t="s">
        <v>72</v>
      </c>
      <c r="D298" s="20"/>
      <c r="E298" s="10"/>
      <c r="F298" s="404"/>
      <c r="G298" s="10"/>
    </row>
    <row r="299" spans="1:7">
      <c r="A299" s="44"/>
      <c r="B299" s="19"/>
      <c r="C299" s="420" t="s">
        <v>448</v>
      </c>
      <c r="D299" s="20"/>
      <c r="E299" s="10"/>
      <c r="F299" s="404"/>
      <c r="G299" s="10"/>
    </row>
    <row r="300" spans="1:7" ht="114.75">
      <c r="A300" s="44"/>
      <c r="B300" s="19"/>
      <c r="C300" s="18" t="s">
        <v>450</v>
      </c>
      <c r="D300" s="20"/>
      <c r="E300" s="10"/>
      <c r="F300" s="404"/>
      <c r="G300" s="10"/>
    </row>
    <row r="301" spans="1:7">
      <c r="A301" s="44"/>
      <c r="B301" s="19"/>
      <c r="C301" s="116" t="s">
        <v>96</v>
      </c>
      <c r="D301" s="20"/>
      <c r="E301" s="10"/>
      <c r="F301" s="404"/>
      <c r="G301" s="10"/>
    </row>
    <row r="302" spans="1:7">
      <c r="A302" s="44"/>
      <c r="B302" s="19"/>
      <c r="C302" s="18" t="s">
        <v>165</v>
      </c>
      <c r="D302" s="20" t="s">
        <v>19</v>
      </c>
      <c r="E302" s="10" t="s">
        <v>19</v>
      </c>
      <c r="F302" s="404" t="s">
        <v>19</v>
      </c>
      <c r="G302" s="17" t="s">
        <v>19</v>
      </c>
    </row>
    <row r="303" spans="1:7">
      <c r="A303" s="62"/>
      <c r="B303" s="37"/>
      <c r="C303" s="433" t="s">
        <v>447</v>
      </c>
      <c r="D303" s="20" t="s">
        <v>19</v>
      </c>
      <c r="E303" s="10" t="s">
        <v>19</v>
      </c>
      <c r="F303" s="404" t="s">
        <v>19</v>
      </c>
      <c r="G303" s="17" t="s">
        <v>19</v>
      </c>
    </row>
    <row r="304" spans="1:7" ht="14.25">
      <c r="A304" s="62"/>
      <c r="B304" s="37"/>
      <c r="C304" s="433" t="s">
        <v>54</v>
      </c>
      <c r="D304" s="20" t="s">
        <v>134</v>
      </c>
      <c r="E304" s="10">
        <v>25.6</v>
      </c>
      <c r="F304" s="10"/>
      <c r="G304" s="17">
        <f>E304*F304</f>
        <v>0</v>
      </c>
    </row>
    <row r="305" spans="1:7">
      <c r="A305" s="62"/>
      <c r="B305" s="37"/>
      <c r="C305" s="38"/>
      <c r="D305" s="43"/>
      <c r="E305" s="40"/>
      <c r="F305" s="40"/>
      <c r="G305" s="40"/>
    </row>
    <row r="306" spans="1:7" ht="25.5">
      <c r="A306" s="44" t="s">
        <v>70</v>
      </c>
      <c r="B306" s="19" t="s">
        <v>30</v>
      </c>
      <c r="C306" s="18" t="s">
        <v>0</v>
      </c>
      <c r="D306" s="20"/>
      <c r="E306" s="10"/>
      <c r="F306" s="404"/>
      <c r="G306" s="404"/>
    </row>
    <row r="307" spans="1:7" ht="80.25" customHeight="1">
      <c r="A307" s="44"/>
      <c r="B307" s="19"/>
      <c r="C307" s="18" t="s">
        <v>455</v>
      </c>
      <c r="D307" s="20"/>
      <c r="E307" s="10"/>
      <c r="F307" s="404"/>
      <c r="G307" s="404"/>
    </row>
    <row r="308" spans="1:7" ht="38.25">
      <c r="A308" s="44"/>
      <c r="B308" s="19"/>
      <c r="C308" s="18" t="s">
        <v>451</v>
      </c>
      <c r="D308" s="20"/>
      <c r="E308" s="10"/>
      <c r="F308" s="404"/>
      <c r="G308" s="404"/>
    </row>
    <row r="309" spans="1:7">
      <c r="A309" s="44"/>
      <c r="B309" s="19"/>
      <c r="C309" s="18" t="s">
        <v>72</v>
      </c>
      <c r="D309" s="20"/>
      <c r="E309" s="10"/>
      <c r="F309" s="404"/>
      <c r="G309" s="404"/>
    </row>
    <row r="310" spans="1:7">
      <c r="A310" s="44"/>
      <c r="B310" s="19"/>
      <c r="C310" s="420" t="s">
        <v>452</v>
      </c>
      <c r="D310" s="20"/>
      <c r="E310" s="10"/>
      <c r="F310" s="404"/>
      <c r="G310" s="404"/>
    </row>
    <row r="311" spans="1:7" ht="118.5" customHeight="1">
      <c r="A311" s="44"/>
      <c r="B311" s="19"/>
      <c r="C311" s="18" t="s">
        <v>453</v>
      </c>
      <c r="D311" s="20"/>
      <c r="E311" s="10"/>
      <c r="F311" s="404"/>
      <c r="G311" s="404"/>
    </row>
    <row r="312" spans="1:7">
      <c r="A312" s="44"/>
      <c r="B312" s="19"/>
      <c r="C312" s="116" t="s">
        <v>96</v>
      </c>
      <c r="D312" s="20"/>
      <c r="E312" s="10"/>
      <c r="F312" s="404"/>
      <c r="G312" s="404"/>
    </row>
    <row r="313" spans="1:7">
      <c r="A313" s="44"/>
      <c r="B313" s="19"/>
      <c r="C313" s="18" t="s">
        <v>165</v>
      </c>
      <c r="D313" s="20" t="s">
        <v>19</v>
      </c>
      <c r="E313" s="10" t="s">
        <v>19</v>
      </c>
      <c r="F313" s="404" t="s">
        <v>19</v>
      </c>
      <c r="G313" s="406" t="s">
        <v>19</v>
      </c>
    </row>
    <row r="314" spans="1:7">
      <c r="A314" s="62"/>
      <c r="B314" s="37"/>
      <c r="C314" s="433" t="s">
        <v>454</v>
      </c>
      <c r="D314" s="20" t="s">
        <v>19</v>
      </c>
      <c r="E314" s="10" t="s">
        <v>19</v>
      </c>
      <c r="F314" s="404" t="s">
        <v>19</v>
      </c>
      <c r="G314" s="406" t="s">
        <v>19</v>
      </c>
    </row>
    <row r="315" spans="1:7" ht="14.25">
      <c r="A315" s="62"/>
      <c r="B315" s="37"/>
      <c r="C315" s="433" t="s">
        <v>54</v>
      </c>
      <c r="D315" s="20" t="s">
        <v>134</v>
      </c>
      <c r="E315" s="10">
        <v>11.65</v>
      </c>
      <c r="F315" s="10"/>
      <c r="G315" s="17">
        <f>E315*F315</f>
        <v>0</v>
      </c>
    </row>
    <row r="316" spans="1:7">
      <c r="A316" s="62"/>
      <c r="B316" s="37"/>
      <c r="C316" s="38"/>
      <c r="D316" s="43"/>
      <c r="E316" s="40"/>
      <c r="F316" s="40"/>
      <c r="G316" s="40"/>
    </row>
    <row r="317" spans="1:7" ht="25.5">
      <c r="A317" s="44" t="s">
        <v>70</v>
      </c>
      <c r="B317" s="19" t="s">
        <v>34</v>
      </c>
      <c r="C317" s="18" t="s">
        <v>0</v>
      </c>
      <c r="D317" s="20"/>
      <c r="E317" s="404"/>
      <c r="F317" s="404"/>
      <c r="G317" s="404"/>
    </row>
    <row r="318" spans="1:7" ht="80.25" customHeight="1">
      <c r="A318" s="44"/>
      <c r="B318" s="19"/>
      <c r="C318" s="18" t="s">
        <v>456</v>
      </c>
      <c r="D318" s="20"/>
      <c r="E318" s="404"/>
      <c r="F318" s="404"/>
      <c r="G318" s="404"/>
    </row>
    <row r="319" spans="1:7">
      <c r="A319" s="44"/>
      <c r="B319" s="19"/>
      <c r="C319" s="18" t="s">
        <v>72</v>
      </c>
      <c r="D319" s="20"/>
      <c r="E319" s="404"/>
      <c r="F319" s="404"/>
      <c r="G319" s="404"/>
    </row>
    <row r="320" spans="1:7">
      <c r="A320" s="44"/>
      <c r="B320" s="19"/>
      <c r="C320" s="420" t="s">
        <v>74</v>
      </c>
      <c r="D320" s="20"/>
      <c r="E320" s="404"/>
      <c r="F320" s="404"/>
      <c r="G320" s="404"/>
    </row>
    <row r="321" spans="1:7" ht="114.75">
      <c r="A321" s="44"/>
      <c r="B321" s="19"/>
      <c r="C321" s="18" t="s">
        <v>457</v>
      </c>
      <c r="D321" s="20"/>
      <c r="E321" s="404"/>
      <c r="F321" s="404"/>
      <c r="G321" s="404"/>
    </row>
    <row r="322" spans="1:7" ht="92.25" customHeight="1">
      <c r="A322" s="44"/>
      <c r="B322" s="19"/>
      <c r="C322" s="425" t="s">
        <v>82</v>
      </c>
      <c r="D322" s="20"/>
      <c r="E322" s="404"/>
      <c r="F322" s="404"/>
      <c r="G322" s="404"/>
    </row>
    <row r="323" spans="1:7">
      <c r="A323" s="44"/>
      <c r="B323" s="19"/>
      <c r="C323" s="116" t="s">
        <v>96</v>
      </c>
      <c r="D323" s="20"/>
      <c r="E323" s="404"/>
      <c r="F323" s="404"/>
      <c r="G323" s="404"/>
    </row>
    <row r="324" spans="1:7">
      <c r="A324" s="44"/>
      <c r="B324" s="19"/>
      <c r="C324" s="18" t="s">
        <v>164</v>
      </c>
      <c r="D324" s="20" t="s">
        <v>19</v>
      </c>
      <c r="E324" s="404" t="s">
        <v>19</v>
      </c>
      <c r="F324" s="404" t="s">
        <v>19</v>
      </c>
      <c r="G324" s="406" t="s">
        <v>19</v>
      </c>
    </row>
    <row r="325" spans="1:7">
      <c r="A325" s="62"/>
      <c r="B325" s="37"/>
      <c r="C325" s="433" t="s">
        <v>83</v>
      </c>
      <c r="D325" s="20" t="s">
        <v>19</v>
      </c>
      <c r="E325" s="404" t="s">
        <v>19</v>
      </c>
      <c r="F325" s="404" t="s">
        <v>19</v>
      </c>
      <c r="G325" s="406" t="s">
        <v>19</v>
      </c>
    </row>
    <row r="326" spans="1:7" ht="14.25">
      <c r="A326" s="62"/>
      <c r="B326" s="37"/>
      <c r="C326" s="433" t="s">
        <v>51</v>
      </c>
      <c r="D326" s="20" t="s">
        <v>134</v>
      </c>
      <c r="E326" s="10">
        <v>108</v>
      </c>
      <c r="F326" s="10"/>
      <c r="G326" s="17">
        <f>E326*F326</f>
        <v>0</v>
      </c>
    </row>
    <row r="327" spans="1:7">
      <c r="A327" s="62"/>
      <c r="B327" s="37"/>
      <c r="C327" s="38"/>
      <c r="D327" s="43"/>
      <c r="E327" s="40"/>
      <c r="F327" s="40"/>
      <c r="G327" s="40"/>
    </row>
    <row r="328" spans="1:7" ht="25.5">
      <c r="A328" s="434" t="s">
        <v>70</v>
      </c>
      <c r="B328" s="435" t="s">
        <v>37</v>
      </c>
      <c r="C328" s="425" t="s">
        <v>0</v>
      </c>
      <c r="D328" s="120"/>
      <c r="E328" s="121"/>
      <c r="F328" s="122"/>
      <c r="G328" s="123" t="s">
        <v>19</v>
      </c>
    </row>
    <row r="329" spans="1:7" ht="67.5" customHeight="1">
      <c r="A329" s="434"/>
      <c r="B329" s="435"/>
      <c r="C329" s="425" t="s">
        <v>75</v>
      </c>
      <c r="D329" s="120"/>
      <c r="E329" s="121"/>
      <c r="F329" s="122"/>
      <c r="G329" s="123" t="s">
        <v>19</v>
      </c>
    </row>
    <row r="330" spans="1:7" ht="54.75" customHeight="1">
      <c r="A330" s="434"/>
      <c r="B330" s="435"/>
      <c r="C330" s="425" t="s">
        <v>77</v>
      </c>
      <c r="D330" s="120"/>
      <c r="E330" s="121"/>
      <c r="F330" s="122"/>
      <c r="G330" s="123" t="s">
        <v>19</v>
      </c>
    </row>
    <row r="331" spans="1:7" ht="51">
      <c r="A331" s="434"/>
      <c r="B331" s="435"/>
      <c r="C331" s="425" t="s">
        <v>163</v>
      </c>
      <c r="D331" s="120"/>
      <c r="E331" s="121"/>
      <c r="F331" s="122"/>
      <c r="G331" s="123"/>
    </row>
    <row r="332" spans="1:7" ht="38.25">
      <c r="A332" s="434"/>
      <c r="B332" s="435"/>
      <c r="C332" s="116" t="s">
        <v>78</v>
      </c>
      <c r="D332" s="120"/>
      <c r="E332" s="121"/>
      <c r="F332" s="122"/>
      <c r="G332" s="123"/>
    </row>
    <row r="333" spans="1:7" ht="69" customHeight="1">
      <c r="A333" s="434"/>
      <c r="B333" s="435"/>
      <c r="C333" s="425" t="s">
        <v>71</v>
      </c>
      <c r="D333" s="120"/>
      <c r="E333" s="121"/>
      <c r="F333" s="122"/>
      <c r="G333" s="123"/>
    </row>
    <row r="334" spans="1:7" ht="38.25">
      <c r="A334" s="434"/>
      <c r="B334" s="435"/>
      <c r="C334" s="425" t="s">
        <v>162</v>
      </c>
      <c r="D334" s="120" t="s">
        <v>19</v>
      </c>
      <c r="E334" s="121" t="s">
        <v>19</v>
      </c>
      <c r="F334" s="122" t="s">
        <v>19</v>
      </c>
      <c r="G334" s="123" t="s">
        <v>19</v>
      </c>
    </row>
    <row r="335" spans="1:7">
      <c r="A335" s="114"/>
      <c r="B335" s="115"/>
      <c r="C335" s="116" t="s">
        <v>96</v>
      </c>
      <c r="D335" s="120" t="s">
        <v>19</v>
      </c>
      <c r="E335" s="121" t="s">
        <v>19</v>
      </c>
      <c r="F335" s="122" t="s">
        <v>19</v>
      </c>
      <c r="G335" s="123" t="s">
        <v>19</v>
      </c>
    </row>
    <row r="336" spans="1:7">
      <c r="A336" s="114"/>
      <c r="B336" s="115"/>
      <c r="C336" s="433" t="s">
        <v>76</v>
      </c>
      <c r="D336" s="117"/>
      <c r="E336" s="118"/>
      <c r="F336" s="119"/>
      <c r="G336" s="119"/>
    </row>
    <row r="337" spans="1:7" ht="14.25">
      <c r="A337" s="114"/>
      <c r="B337" s="115"/>
      <c r="C337" s="433" t="s">
        <v>51</v>
      </c>
      <c r="D337" s="120" t="s">
        <v>134</v>
      </c>
      <c r="E337" s="121">
        <v>17.399999999999999</v>
      </c>
      <c r="F337" s="122"/>
      <c r="G337" s="123">
        <f>E337*F337</f>
        <v>0</v>
      </c>
    </row>
    <row r="338" spans="1:7">
      <c r="A338" s="114"/>
      <c r="B338" s="115"/>
      <c r="C338" s="116"/>
      <c r="D338" s="117"/>
      <c r="E338" s="118"/>
      <c r="F338" s="119"/>
      <c r="G338" s="119"/>
    </row>
    <row r="339" spans="1:7" ht="25.5">
      <c r="A339" s="434" t="s">
        <v>70</v>
      </c>
      <c r="B339" s="435" t="s">
        <v>14</v>
      </c>
      <c r="C339" s="425" t="s">
        <v>0</v>
      </c>
      <c r="D339" s="120"/>
      <c r="E339" s="121"/>
      <c r="F339" s="122"/>
      <c r="G339" s="123" t="s">
        <v>19</v>
      </c>
    </row>
    <row r="340" spans="1:7" ht="45.75" customHeight="1">
      <c r="A340" s="434"/>
      <c r="B340" s="435"/>
      <c r="C340" s="425" t="s">
        <v>79</v>
      </c>
      <c r="D340" s="120"/>
      <c r="E340" s="121"/>
      <c r="F340" s="122"/>
      <c r="G340" s="123" t="s">
        <v>19</v>
      </c>
    </row>
    <row r="341" spans="1:7" ht="57.75" customHeight="1">
      <c r="A341" s="434"/>
      <c r="B341" s="435"/>
      <c r="C341" s="425" t="s">
        <v>80</v>
      </c>
      <c r="D341" s="120"/>
      <c r="E341" s="121"/>
      <c r="F341" s="122"/>
      <c r="G341" s="123" t="s">
        <v>19</v>
      </c>
    </row>
    <row r="342" spans="1:7" ht="45" customHeight="1">
      <c r="A342" s="434"/>
      <c r="B342" s="435"/>
      <c r="C342" s="116" t="s">
        <v>81</v>
      </c>
      <c r="D342" s="120"/>
      <c r="E342" s="121"/>
      <c r="F342" s="122"/>
      <c r="G342" s="123"/>
    </row>
    <row r="343" spans="1:7" ht="63.75">
      <c r="A343" s="434"/>
      <c r="B343" s="435"/>
      <c r="C343" s="425" t="s">
        <v>71</v>
      </c>
      <c r="D343" s="120"/>
      <c r="E343" s="121"/>
      <c r="F343" s="122"/>
      <c r="G343" s="123"/>
    </row>
    <row r="344" spans="1:7" ht="38.25">
      <c r="A344" s="434"/>
      <c r="B344" s="435"/>
      <c r="C344" s="425" t="s">
        <v>161</v>
      </c>
      <c r="D344" s="120" t="s">
        <v>19</v>
      </c>
      <c r="E344" s="121" t="s">
        <v>19</v>
      </c>
      <c r="F344" s="122" t="s">
        <v>19</v>
      </c>
      <c r="G344" s="123" t="s">
        <v>19</v>
      </c>
    </row>
    <row r="345" spans="1:7">
      <c r="A345" s="114"/>
      <c r="B345" s="115"/>
      <c r="C345" s="116" t="s">
        <v>96</v>
      </c>
      <c r="D345" s="120" t="s">
        <v>19</v>
      </c>
      <c r="E345" s="121" t="s">
        <v>19</v>
      </c>
      <c r="F345" s="122" t="s">
        <v>19</v>
      </c>
      <c r="G345" s="123" t="s">
        <v>19</v>
      </c>
    </row>
    <row r="346" spans="1:7" ht="14.25">
      <c r="A346" s="114"/>
      <c r="B346" s="115"/>
      <c r="C346" s="433" t="s">
        <v>51</v>
      </c>
      <c r="D346" s="120" t="s">
        <v>134</v>
      </c>
      <c r="E346" s="121">
        <v>2.75</v>
      </c>
      <c r="F346" s="122"/>
      <c r="G346" s="123">
        <f>E346*F346</f>
        <v>0</v>
      </c>
    </row>
    <row r="347" spans="1:7">
      <c r="A347" s="114"/>
      <c r="B347" s="115"/>
      <c r="C347" s="116"/>
      <c r="D347" s="117"/>
      <c r="E347" s="118"/>
      <c r="F347" s="119"/>
      <c r="G347" s="119"/>
    </row>
    <row r="348" spans="1:7" ht="94.5" customHeight="1">
      <c r="A348" s="114" t="s">
        <v>70</v>
      </c>
      <c r="B348" s="115" t="s">
        <v>408</v>
      </c>
      <c r="C348" s="116" t="s">
        <v>458</v>
      </c>
      <c r="D348" s="120" t="s">
        <v>19</v>
      </c>
      <c r="E348" s="121" t="s">
        <v>19</v>
      </c>
      <c r="F348" s="122" t="s">
        <v>19</v>
      </c>
      <c r="G348" s="123" t="s">
        <v>19</v>
      </c>
    </row>
    <row r="349" spans="1:7" ht="44.25" customHeight="1">
      <c r="A349" s="114"/>
      <c r="B349" s="115"/>
      <c r="C349" s="116" t="s">
        <v>461</v>
      </c>
      <c r="D349" s="120"/>
      <c r="E349" s="121"/>
      <c r="F349" s="122"/>
      <c r="G349" s="123"/>
    </row>
    <row r="350" spans="1:7" ht="49.5" customHeight="1">
      <c r="A350" s="114"/>
      <c r="B350" s="115"/>
      <c r="C350" s="116" t="s">
        <v>462</v>
      </c>
      <c r="D350" s="120"/>
      <c r="E350" s="121"/>
      <c r="F350" s="122"/>
      <c r="G350" s="123"/>
    </row>
    <row r="351" spans="1:7" ht="32.25" customHeight="1">
      <c r="A351" s="114"/>
      <c r="B351" s="115"/>
      <c r="C351" s="116" t="s">
        <v>463</v>
      </c>
      <c r="D351" s="120"/>
      <c r="E351" s="121"/>
      <c r="F351" s="122"/>
      <c r="G351" s="123"/>
    </row>
    <row r="352" spans="1:7" ht="40.5" customHeight="1">
      <c r="A352" s="114"/>
      <c r="B352" s="115"/>
      <c r="C352" s="116" t="s">
        <v>464</v>
      </c>
      <c r="D352" s="120"/>
      <c r="E352" s="121"/>
      <c r="F352" s="122"/>
      <c r="G352" s="123"/>
    </row>
    <row r="353" spans="1:7" ht="41.25" customHeight="1">
      <c r="A353" s="114"/>
      <c r="B353" s="115"/>
      <c r="C353" s="116" t="s">
        <v>465</v>
      </c>
      <c r="D353" s="120"/>
      <c r="E353" s="121"/>
      <c r="F353" s="122"/>
      <c r="G353" s="123"/>
    </row>
    <row r="354" spans="1:7" ht="14.25" customHeight="1">
      <c r="A354" s="114"/>
      <c r="B354" s="115"/>
      <c r="C354" s="116" t="s">
        <v>466</v>
      </c>
      <c r="D354" s="120"/>
      <c r="E354" s="121"/>
      <c r="F354" s="122"/>
      <c r="G354" s="123"/>
    </row>
    <row r="355" spans="1:7" ht="120" customHeight="1">
      <c r="A355" s="114"/>
      <c r="B355" s="115"/>
      <c r="C355" s="116" t="s">
        <v>459</v>
      </c>
      <c r="D355" s="120"/>
      <c r="E355" s="121"/>
      <c r="F355" s="122"/>
      <c r="G355" s="123"/>
    </row>
    <row r="356" spans="1:7" ht="32.25" customHeight="1">
      <c r="A356" s="114"/>
      <c r="B356" s="115"/>
      <c r="C356" s="116" t="s">
        <v>442</v>
      </c>
      <c r="D356" s="120"/>
      <c r="E356" s="121"/>
      <c r="F356" s="122"/>
      <c r="G356" s="123"/>
    </row>
    <row r="357" spans="1:7" ht="67.5" customHeight="1">
      <c r="A357" s="114"/>
      <c r="B357" s="115"/>
      <c r="C357" s="116" t="s">
        <v>86</v>
      </c>
      <c r="D357" s="120"/>
      <c r="E357" s="121"/>
      <c r="F357" s="122"/>
      <c r="G357" s="123"/>
    </row>
    <row r="358" spans="1:7" ht="54" customHeight="1">
      <c r="A358" s="114"/>
      <c r="B358" s="115"/>
      <c r="C358" s="116" t="s">
        <v>87</v>
      </c>
      <c r="D358" s="120"/>
      <c r="E358" s="121"/>
      <c r="F358" s="122"/>
      <c r="G358" s="123"/>
    </row>
    <row r="359" spans="1:7" ht="66.75" customHeight="1">
      <c r="A359" s="114"/>
      <c r="B359" s="115"/>
      <c r="C359" s="116" t="s">
        <v>84</v>
      </c>
      <c r="D359" s="120"/>
      <c r="E359" s="121"/>
      <c r="F359" s="122"/>
      <c r="G359" s="123"/>
    </row>
    <row r="360" spans="1:7" ht="70.5" customHeight="1">
      <c r="A360" s="114"/>
      <c r="B360" s="115"/>
      <c r="C360" s="436" t="s">
        <v>160</v>
      </c>
      <c r="D360" s="120"/>
      <c r="E360" s="121"/>
      <c r="F360" s="122"/>
      <c r="G360" s="123"/>
    </row>
    <row r="361" spans="1:7">
      <c r="A361" s="114"/>
      <c r="B361" s="115"/>
      <c r="C361" s="116" t="s">
        <v>85</v>
      </c>
      <c r="D361" s="120"/>
      <c r="E361" s="121"/>
      <c r="F361" s="122"/>
      <c r="G361" s="123"/>
    </row>
    <row r="362" spans="1:7">
      <c r="A362" s="114"/>
      <c r="B362" s="115"/>
      <c r="C362" s="116" t="s">
        <v>96</v>
      </c>
      <c r="D362" s="120" t="s">
        <v>19</v>
      </c>
      <c r="E362" s="121" t="s">
        <v>19</v>
      </c>
      <c r="F362" s="122" t="s">
        <v>19</v>
      </c>
      <c r="G362" s="123" t="s">
        <v>19</v>
      </c>
    </row>
    <row r="363" spans="1:7">
      <c r="A363" s="114"/>
      <c r="B363" s="115"/>
      <c r="C363" s="433" t="s">
        <v>88</v>
      </c>
      <c r="D363" s="117"/>
      <c r="E363" s="118"/>
      <c r="F363" s="119"/>
      <c r="G363" s="119"/>
    </row>
    <row r="364" spans="1:7" ht="14.25">
      <c r="A364" s="114"/>
      <c r="B364" s="115"/>
      <c r="C364" s="116" t="s">
        <v>50</v>
      </c>
      <c r="D364" s="120" t="s">
        <v>134</v>
      </c>
      <c r="E364" s="121">
        <v>78.150000000000006</v>
      </c>
      <c r="F364" s="122"/>
      <c r="G364" s="123">
        <f>E364*F364</f>
        <v>0</v>
      </c>
    </row>
    <row r="365" spans="1:7">
      <c r="A365" s="114"/>
      <c r="B365" s="115"/>
      <c r="C365" s="116"/>
      <c r="D365" s="117"/>
      <c r="E365" s="118"/>
      <c r="F365" s="119"/>
      <c r="G365" s="119"/>
    </row>
    <row r="366" spans="1:7" ht="120.75" customHeight="1">
      <c r="A366" s="114" t="s">
        <v>70</v>
      </c>
      <c r="B366" s="115" t="s">
        <v>460</v>
      </c>
      <c r="C366" s="116" t="s">
        <v>467</v>
      </c>
      <c r="D366" s="120" t="s">
        <v>19</v>
      </c>
      <c r="E366" s="121" t="s">
        <v>19</v>
      </c>
      <c r="F366" s="122" t="s">
        <v>19</v>
      </c>
      <c r="G366" s="123" t="s">
        <v>19</v>
      </c>
    </row>
    <row r="367" spans="1:7" ht="53.25" customHeight="1">
      <c r="A367" s="114"/>
      <c r="B367" s="115"/>
      <c r="C367" s="116" t="s">
        <v>468</v>
      </c>
      <c r="D367" s="120"/>
      <c r="E367" s="121"/>
      <c r="F367" s="122"/>
      <c r="G367" s="123"/>
    </row>
    <row r="368" spans="1:7" ht="49.5" customHeight="1">
      <c r="A368" s="114"/>
      <c r="B368" s="115"/>
      <c r="C368" s="116" t="s">
        <v>469</v>
      </c>
      <c r="D368" s="120"/>
      <c r="E368" s="121"/>
      <c r="F368" s="122"/>
      <c r="G368" s="123"/>
    </row>
    <row r="369" spans="1:7" ht="27" customHeight="1">
      <c r="A369" s="114"/>
      <c r="B369" s="115"/>
      <c r="C369" s="116" t="s">
        <v>463</v>
      </c>
      <c r="D369" s="120"/>
      <c r="E369" s="121"/>
      <c r="F369" s="122"/>
      <c r="G369" s="123"/>
    </row>
    <row r="370" spans="1:7" ht="39" customHeight="1">
      <c r="A370" s="114"/>
      <c r="B370" s="115"/>
      <c r="C370" s="116" t="s">
        <v>464</v>
      </c>
      <c r="D370" s="120"/>
      <c r="E370" s="121"/>
      <c r="F370" s="122"/>
      <c r="G370" s="123"/>
    </row>
    <row r="371" spans="1:7" ht="39.75" customHeight="1">
      <c r="A371" s="114"/>
      <c r="B371" s="115"/>
      <c r="C371" s="116" t="s">
        <v>465</v>
      </c>
      <c r="D371" s="120"/>
      <c r="E371" s="121"/>
      <c r="F371" s="122"/>
      <c r="G371" s="123"/>
    </row>
    <row r="372" spans="1:7" ht="15" customHeight="1">
      <c r="A372" s="114"/>
      <c r="B372" s="115"/>
      <c r="C372" s="116" t="s">
        <v>466</v>
      </c>
      <c r="D372" s="120"/>
      <c r="E372" s="121"/>
      <c r="F372" s="122"/>
      <c r="G372" s="123"/>
    </row>
    <row r="373" spans="1:7" ht="114.75">
      <c r="A373" s="114"/>
      <c r="B373" s="115"/>
      <c r="C373" s="116" t="s">
        <v>470</v>
      </c>
      <c r="D373" s="120"/>
      <c r="E373" s="121"/>
      <c r="F373" s="122"/>
      <c r="G373" s="123"/>
    </row>
    <row r="374" spans="1:7" ht="76.5">
      <c r="A374" s="114"/>
      <c r="B374" s="115"/>
      <c r="C374" s="116" t="s">
        <v>471</v>
      </c>
      <c r="D374" s="120"/>
      <c r="E374" s="121"/>
      <c r="F374" s="122"/>
      <c r="G374" s="123"/>
    </row>
    <row r="375" spans="1:7" ht="25.5">
      <c r="A375" s="114"/>
      <c r="B375" s="115"/>
      <c r="C375" s="116" t="s">
        <v>472</v>
      </c>
      <c r="D375" s="120"/>
      <c r="E375" s="121"/>
      <c r="F375" s="122"/>
      <c r="G375" s="123"/>
    </row>
    <row r="376" spans="1:7" ht="68.25" customHeight="1">
      <c r="A376" s="114"/>
      <c r="B376" s="115"/>
      <c r="C376" s="116" t="s">
        <v>473</v>
      </c>
      <c r="D376" s="120"/>
      <c r="E376" s="121"/>
      <c r="F376" s="122"/>
      <c r="G376" s="123"/>
    </row>
    <row r="377" spans="1:7" ht="51">
      <c r="A377" s="114"/>
      <c r="B377" s="115"/>
      <c r="C377" s="116" t="s">
        <v>474</v>
      </c>
      <c r="D377" s="120"/>
      <c r="E377" s="121"/>
      <c r="F377" s="122"/>
      <c r="G377" s="123"/>
    </row>
    <row r="378" spans="1:7">
      <c r="A378" s="114"/>
      <c r="B378" s="115"/>
      <c r="C378" s="116" t="s">
        <v>85</v>
      </c>
      <c r="D378" s="120"/>
      <c r="E378" s="121"/>
      <c r="F378" s="122"/>
      <c r="G378" s="123"/>
    </row>
    <row r="379" spans="1:7">
      <c r="A379" s="114"/>
      <c r="B379" s="115"/>
      <c r="C379" s="116" t="s">
        <v>96</v>
      </c>
      <c r="D379" s="120" t="s">
        <v>19</v>
      </c>
      <c r="E379" s="121" t="s">
        <v>19</v>
      </c>
      <c r="F379" s="122" t="s">
        <v>19</v>
      </c>
      <c r="G379" s="123" t="s">
        <v>19</v>
      </c>
    </row>
    <row r="380" spans="1:7">
      <c r="A380" s="114"/>
      <c r="B380" s="115"/>
      <c r="C380" s="433" t="s">
        <v>88</v>
      </c>
      <c r="D380" s="117"/>
      <c r="E380" s="118"/>
      <c r="F380" s="119"/>
      <c r="G380" s="119"/>
    </row>
    <row r="381" spans="1:7" ht="14.25">
      <c r="A381" s="114"/>
      <c r="B381" s="115"/>
      <c r="C381" s="116" t="s">
        <v>50</v>
      </c>
      <c r="D381" s="120" t="s">
        <v>134</v>
      </c>
      <c r="E381" s="121">
        <v>115.45</v>
      </c>
      <c r="F381" s="122"/>
      <c r="G381" s="123">
        <f>E381*F381</f>
        <v>0</v>
      </c>
    </row>
    <row r="382" spans="1:7">
      <c r="A382" s="114"/>
      <c r="B382" s="115"/>
      <c r="C382" s="116"/>
      <c r="D382" s="117"/>
      <c r="E382" s="118"/>
      <c r="F382" s="119"/>
      <c r="G382" s="119"/>
    </row>
    <row r="383" spans="1:7" ht="25.5">
      <c r="A383" s="434" t="s">
        <v>70</v>
      </c>
      <c r="B383" s="435" t="s">
        <v>15</v>
      </c>
      <c r="C383" s="425" t="s">
        <v>97</v>
      </c>
      <c r="D383" s="120"/>
      <c r="E383" s="121"/>
      <c r="F383" s="122"/>
      <c r="G383" s="123"/>
    </row>
    <row r="384" spans="1:7" ht="25.5">
      <c r="A384" s="434"/>
      <c r="B384" s="435"/>
      <c r="C384" s="437" t="s">
        <v>156</v>
      </c>
      <c r="D384" s="120"/>
      <c r="E384" s="121"/>
      <c r="F384" s="122"/>
      <c r="G384" s="123"/>
    </row>
    <row r="385" spans="1:7">
      <c r="A385" s="434"/>
      <c r="B385" s="435"/>
      <c r="C385" s="425" t="s">
        <v>90</v>
      </c>
      <c r="D385" s="120"/>
      <c r="E385" s="121"/>
      <c r="F385" s="122"/>
      <c r="G385" s="123"/>
    </row>
    <row r="386" spans="1:7" ht="38.25">
      <c r="A386" s="434"/>
      <c r="B386" s="435"/>
      <c r="C386" s="425" t="s">
        <v>91</v>
      </c>
      <c r="D386" s="120" t="s">
        <v>53</v>
      </c>
      <c r="E386" s="121" t="s">
        <v>19</v>
      </c>
      <c r="F386" s="122" t="s">
        <v>19</v>
      </c>
      <c r="G386" s="123" t="s">
        <v>19</v>
      </c>
    </row>
    <row r="387" spans="1:7">
      <c r="A387" s="114"/>
      <c r="B387" s="115"/>
      <c r="C387" s="425" t="s">
        <v>157</v>
      </c>
      <c r="D387" s="120" t="s">
        <v>19</v>
      </c>
      <c r="E387" s="438" t="s">
        <v>19</v>
      </c>
      <c r="F387" s="122" t="s">
        <v>19</v>
      </c>
      <c r="G387" s="123" t="s">
        <v>19</v>
      </c>
    </row>
    <row r="388" spans="1:7">
      <c r="A388" s="114"/>
      <c r="B388" s="115"/>
      <c r="C388" s="116" t="s">
        <v>54</v>
      </c>
      <c r="D388" s="120" t="s">
        <v>29</v>
      </c>
      <c r="E388" s="438">
        <v>2</v>
      </c>
      <c r="F388" s="122"/>
      <c r="G388" s="123">
        <f>E388*F388</f>
        <v>0</v>
      </c>
    </row>
    <row r="389" spans="1:7">
      <c r="A389" s="114"/>
      <c r="B389" s="115"/>
      <c r="C389" s="116"/>
      <c r="D389" s="120"/>
      <c r="E389" s="121"/>
      <c r="F389" s="122"/>
      <c r="G389" s="123"/>
    </row>
    <row r="390" spans="1:7" ht="25.5">
      <c r="A390" s="434" t="s">
        <v>70</v>
      </c>
      <c r="B390" s="435" t="s">
        <v>16</v>
      </c>
      <c r="C390" s="425" t="s">
        <v>89</v>
      </c>
      <c r="D390" s="120"/>
      <c r="E390" s="439"/>
      <c r="F390" s="122"/>
      <c r="G390" s="440"/>
    </row>
    <row r="391" spans="1:7" ht="25.5">
      <c r="A391" s="434" t="s">
        <v>19</v>
      </c>
      <c r="B391" s="435" t="s">
        <v>19</v>
      </c>
      <c r="C391" s="437" t="s">
        <v>158</v>
      </c>
      <c r="D391" s="120"/>
      <c r="E391" s="439"/>
      <c r="F391" s="122"/>
      <c r="G391" s="440"/>
    </row>
    <row r="392" spans="1:7" ht="51">
      <c r="A392" s="434" t="s">
        <v>19</v>
      </c>
      <c r="B392" s="435" t="s">
        <v>19</v>
      </c>
      <c r="C392" s="425" t="s">
        <v>92</v>
      </c>
      <c r="D392" s="120"/>
      <c r="E392" s="439"/>
      <c r="F392" s="122"/>
      <c r="G392" s="440"/>
    </row>
    <row r="393" spans="1:7">
      <c r="A393" s="434"/>
      <c r="B393" s="435"/>
      <c r="C393" s="425" t="s">
        <v>93</v>
      </c>
      <c r="D393" s="120"/>
      <c r="E393" s="439"/>
      <c r="F393" s="122"/>
      <c r="G393" s="440"/>
    </row>
    <row r="394" spans="1:7">
      <c r="A394" s="434"/>
      <c r="B394" s="435"/>
      <c r="C394" s="425" t="s">
        <v>94</v>
      </c>
      <c r="D394" s="120"/>
      <c r="E394" s="439"/>
      <c r="F394" s="122"/>
      <c r="G394" s="440"/>
    </row>
    <row r="395" spans="1:7">
      <c r="A395" s="434"/>
      <c r="B395" s="435"/>
      <c r="C395" s="425" t="s">
        <v>95</v>
      </c>
      <c r="D395" s="120"/>
      <c r="E395" s="439"/>
      <c r="F395" s="122"/>
      <c r="G395" s="440"/>
    </row>
    <row r="396" spans="1:7">
      <c r="A396" s="434"/>
      <c r="B396" s="435"/>
      <c r="C396" s="425" t="s">
        <v>159</v>
      </c>
      <c r="D396" s="120" t="s">
        <v>19</v>
      </c>
      <c r="E396" s="438" t="s">
        <v>19</v>
      </c>
      <c r="F396" s="122" t="s">
        <v>19</v>
      </c>
      <c r="G396" s="123" t="s">
        <v>19</v>
      </c>
    </row>
    <row r="397" spans="1:7">
      <c r="A397" s="114"/>
      <c r="B397" s="115"/>
      <c r="C397" s="116" t="s">
        <v>54</v>
      </c>
      <c r="D397" s="120" t="s">
        <v>29</v>
      </c>
      <c r="E397" s="438">
        <v>1</v>
      </c>
      <c r="F397" s="122"/>
      <c r="G397" s="123">
        <f>E397*F397</f>
        <v>0</v>
      </c>
    </row>
    <row r="398" spans="1:7">
      <c r="A398" s="114"/>
      <c r="B398" s="115"/>
      <c r="C398" s="116"/>
      <c r="D398" s="117"/>
      <c r="E398" s="118"/>
      <c r="F398" s="119"/>
      <c r="G398" s="119"/>
    </row>
    <row r="399" spans="1:7">
      <c r="A399" s="44" t="s">
        <v>70</v>
      </c>
      <c r="B399" s="19" t="s">
        <v>41</v>
      </c>
      <c r="C399" s="18" t="s">
        <v>133</v>
      </c>
      <c r="D399" s="20"/>
      <c r="E399" s="10"/>
      <c r="F399" s="10"/>
      <c r="G399" s="100" t="s">
        <v>19</v>
      </c>
    </row>
    <row r="400" spans="1:7" ht="38.25">
      <c r="A400" s="44"/>
      <c r="B400" s="19"/>
      <c r="C400" s="18" t="s">
        <v>136</v>
      </c>
      <c r="D400" s="20" t="s">
        <v>19</v>
      </c>
      <c r="E400" s="10" t="s">
        <v>19</v>
      </c>
      <c r="F400" s="10" t="s">
        <v>19</v>
      </c>
      <c r="G400" s="100" t="s">
        <v>19</v>
      </c>
    </row>
    <row r="401" spans="1:7" ht="25.5">
      <c r="A401" s="72"/>
      <c r="B401" s="63"/>
      <c r="C401" s="67" t="s">
        <v>645</v>
      </c>
      <c r="D401" s="20" t="s">
        <v>19</v>
      </c>
      <c r="E401" s="10" t="s">
        <v>19</v>
      </c>
      <c r="F401" s="10" t="s">
        <v>19</v>
      </c>
      <c r="G401" s="100" t="s">
        <v>19</v>
      </c>
    </row>
    <row r="402" spans="1:7" ht="38.25">
      <c r="A402" s="72"/>
      <c r="B402" s="63"/>
      <c r="C402" s="67" t="s">
        <v>135</v>
      </c>
      <c r="D402" s="20" t="s">
        <v>19</v>
      </c>
      <c r="E402" s="10" t="s">
        <v>19</v>
      </c>
      <c r="F402" s="10" t="s">
        <v>19</v>
      </c>
      <c r="G402" s="100" t="s">
        <v>19</v>
      </c>
    </row>
    <row r="403" spans="1:7" ht="63.75">
      <c r="A403" s="72"/>
      <c r="B403" s="63"/>
      <c r="C403" s="67" t="s">
        <v>155</v>
      </c>
      <c r="D403" s="20" t="s">
        <v>19</v>
      </c>
      <c r="E403" s="10" t="s">
        <v>19</v>
      </c>
      <c r="F403" s="10" t="s">
        <v>19</v>
      </c>
      <c r="G403" s="100" t="s">
        <v>19</v>
      </c>
    </row>
    <row r="404" spans="1:7" ht="39.75">
      <c r="A404" s="72"/>
      <c r="B404" s="63"/>
      <c r="C404" s="67" t="s">
        <v>573</v>
      </c>
      <c r="D404" s="20" t="s">
        <v>19</v>
      </c>
      <c r="E404" s="10" t="s">
        <v>19</v>
      </c>
      <c r="F404" s="10" t="s">
        <v>19</v>
      </c>
      <c r="G404" s="100" t="s">
        <v>19</v>
      </c>
    </row>
    <row r="405" spans="1:7" ht="14.25">
      <c r="A405" s="114"/>
      <c r="B405" s="115"/>
      <c r="C405" s="116" t="s">
        <v>50</v>
      </c>
      <c r="D405" s="20" t="s">
        <v>134</v>
      </c>
      <c r="E405" s="10">
        <v>5.4</v>
      </c>
      <c r="F405" s="10"/>
      <c r="G405" s="100">
        <f>E405*F405</f>
        <v>0</v>
      </c>
    </row>
    <row r="406" spans="1:7">
      <c r="A406" s="114"/>
      <c r="B406" s="115"/>
      <c r="C406" s="116"/>
      <c r="D406" s="117"/>
      <c r="E406" s="118"/>
      <c r="F406" s="119"/>
      <c r="G406" s="119"/>
    </row>
    <row r="407" spans="1:7">
      <c r="A407" s="44" t="s">
        <v>70</v>
      </c>
      <c r="B407" s="19" t="s">
        <v>646</v>
      </c>
      <c r="C407" s="18" t="s">
        <v>133</v>
      </c>
      <c r="D407" s="20"/>
      <c r="E407" s="10"/>
      <c r="F407" s="10"/>
      <c r="G407" s="100" t="s">
        <v>19</v>
      </c>
    </row>
    <row r="408" spans="1:7" ht="53.25" customHeight="1">
      <c r="A408" s="44"/>
      <c r="B408" s="19"/>
      <c r="C408" s="18" t="s">
        <v>648</v>
      </c>
      <c r="D408" s="20" t="s">
        <v>19</v>
      </c>
      <c r="E408" s="10" t="s">
        <v>19</v>
      </c>
      <c r="F408" s="10" t="s">
        <v>19</v>
      </c>
      <c r="G408" s="100" t="s">
        <v>19</v>
      </c>
    </row>
    <row r="409" spans="1:7" ht="31.5" customHeight="1">
      <c r="A409" s="72"/>
      <c r="B409" s="63"/>
      <c r="C409" s="67" t="s">
        <v>645</v>
      </c>
      <c r="D409" s="20" t="s">
        <v>19</v>
      </c>
      <c r="E409" s="10" t="s">
        <v>19</v>
      </c>
      <c r="F409" s="10" t="s">
        <v>19</v>
      </c>
      <c r="G409" s="100" t="s">
        <v>19</v>
      </c>
    </row>
    <row r="410" spans="1:7" ht="38.25">
      <c r="A410" s="72"/>
      <c r="B410" s="63"/>
      <c r="C410" s="67" t="s">
        <v>135</v>
      </c>
      <c r="D410" s="20" t="s">
        <v>19</v>
      </c>
      <c r="E410" s="10" t="s">
        <v>19</v>
      </c>
      <c r="F410" s="10" t="s">
        <v>19</v>
      </c>
      <c r="G410" s="100" t="s">
        <v>19</v>
      </c>
    </row>
    <row r="411" spans="1:7" ht="78.75" customHeight="1">
      <c r="A411" s="72"/>
      <c r="B411" s="63"/>
      <c r="C411" s="67" t="s">
        <v>647</v>
      </c>
      <c r="D411" s="20" t="s">
        <v>19</v>
      </c>
      <c r="E411" s="10" t="s">
        <v>19</v>
      </c>
      <c r="F411" s="10" t="s">
        <v>19</v>
      </c>
      <c r="G411" s="100" t="s">
        <v>19</v>
      </c>
    </row>
    <row r="412" spans="1:7" ht="39.75">
      <c r="A412" s="72"/>
      <c r="B412" s="63"/>
      <c r="C412" s="67" t="s">
        <v>573</v>
      </c>
      <c r="D412" s="20" t="s">
        <v>19</v>
      </c>
      <c r="E412" s="10" t="s">
        <v>19</v>
      </c>
      <c r="F412" s="10" t="s">
        <v>19</v>
      </c>
      <c r="G412" s="100" t="s">
        <v>19</v>
      </c>
    </row>
    <row r="413" spans="1:7" ht="14.25">
      <c r="A413" s="114"/>
      <c r="B413" s="115"/>
      <c r="C413" s="116" t="s">
        <v>50</v>
      </c>
      <c r="D413" s="20" t="s">
        <v>134</v>
      </c>
      <c r="E413" s="10">
        <v>145.19999999999999</v>
      </c>
      <c r="F413" s="10"/>
      <c r="G413" s="100">
        <f>E413*F413</f>
        <v>0</v>
      </c>
    </row>
    <row r="414" spans="1:7">
      <c r="A414" s="114"/>
      <c r="B414" s="115"/>
      <c r="C414" s="116"/>
      <c r="D414" s="120"/>
      <c r="E414" s="121"/>
      <c r="F414" s="122"/>
      <c r="G414" s="123"/>
    </row>
    <row r="415" spans="1:7" ht="15.75" customHeight="1">
      <c r="A415" s="76"/>
      <c r="B415" s="483" t="s">
        <v>113</v>
      </c>
      <c r="C415" s="484"/>
      <c r="D415" s="484"/>
      <c r="E415" s="484"/>
      <c r="F415" s="484"/>
      <c r="G415" s="441">
        <f>SUM(G276:G413)</f>
        <v>0</v>
      </c>
    </row>
    <row r="416" spans="1:7">
      <c r="A416" s="99"/>
      <c r="B416" s="98"/>
      <c r="C416" s="124"/>
      <c r="D416" s="124"/>
      <c r="E416" s="124"/>
      <c r="F416" s="124"/>
      <c r="G416" s="113"/>
    </row>
    <row r="417" spans="1:7" ht="15" customHeight="1">
      <c r="A417" s="519" t="s">
        <v>114</v>
      </c>
      <c r="B417" s="519"/>
      <c r="C417" s="519"/>
      <c r="D417" s="519"/>
      <c r="E417" s="519"/>
      <c r="F417" s="519"/>
      <c r="G417" s="28"/>
    </row>
    <row r="418" spans="1:7">
      <c r="A418" s="490" t="s">
        <v>33</v>
      </c>
      <c r="B418" s="491"/>
      <c r="C418" s="507" t="s">
        <v>28</v>
      </c>
      <c r="D418" s="33" t="s">
        <v>20</v>
      </c>
      <c r="E418" s="479" t="s">
        <v>22</v>
      </c>
      <c r="F418" s="34" t="s">
        <v>23</v>
      </c>
      <c r="G418" s="34" t="s">
        <v>25</v>
      </c>
    </row>
    <row r="419" spans="1:7">
      <c r="A419" s="492"/>
      <c r="B419" s="493"/>
      <c r="C419" s="508"/>
      <c r="D419" s="35" t="s">
        <v>21</v>
      </c>
      <c r="E419" s="480"/>
      <c r="F419" s="36" t="s">
        <v>24</v>
      </c>
      <c r="G419" s="36" t="s">
        <v>27</v>
      </c>
    </row>
    <row r="420" spans="1:7">
      <c r="A420" s="29"/>
      <c r="B420" s="29"/>
      <c r="C420" s="29"/>
      <c r="D420" s="29"/>
      <c r="E420" s="30"/>
      <c r="F420" s="30"/>
      <c r="G420" s="30"/>
    </row>
    <row r="421" spans="1:7" ht="63.75">
      <c r="A421" s="442" t="s">
        <v>98</v>
      </c>
      <c r="B421" s="19" t="s">
        <v>35</v>
      </c>
      <c r="C421" s="413" t="s">
        <v>633</v>
      </c>
      <c r="D421" s="29"/>
      <c r="E421" s="30"/>
      <c r="F421" s="30"/>
      <c r="G421" s="30"/>
    </row>
    <row r="422" spans="1:7" ht="38.25">
      <c r="A422" s="29"/>
      <c r="B422" s="29"/>
      <c r="C422" s="413" t="s">
        <v>634</v>
      </c>
      <c r="D422" s="29"/>
      <c r="E422" s="30"/>
      <c r="F422" s="30"/>
      <c r="G422" s="30"/>
    </row>
    <row r="423" spans="1:7" ht="38.25">
      <c r="A423" s="29"/>
      <c r="B423" s="29"/>
      <c r="C423" s="413" t="s">
        <v>635</v>
      </c>
      <c r="D423" s="29"/>
      <c r="E423" s="30"/>
      <c r="F423" s="30"/>
      <c r="G423" s="30"/>
    </row>
    <row r="424" spans="1:7" ht="25.5">
      <c r="A424" s="29"/>
      <c r="B424" s="29"/>
      <c r="C424" s="413" t="s">
        <v>636</v>
      </c>
      <c r="D424" s="29"/>
      <c r="E424" s="30"/>
      <c r="F424" s="30"/>
      <c r="G424" s="30"/>
    </row>
    <row r="425" spans="1:7" ht="38.25">
      <c r="A425" s="29"/>
      <c r="B425" s="29"/>
      <c r="C425" s="413" t="s">
        <v>637</v>
      </c>
      <c r="D425" s="29"/>
      <c r="E425" s="30"/>
      <c r="F425" s="30"/>
      <c r="G425" s="30"/>
    </row>
    <row r="426" spans="1:7" ht="44.25" customHeight="1">
      <c r="A426" s="442" t="s">
        <v>19</v>
      </c>
      <c r="B426" s="19" t="s">
        <v>19</v>
      </c>
      <c r="C426" s="413" t="s">
        <v>638</v>
      </c>
      <c r="D426" s="29"/>
      <c r="E426" s="30"/>
      <c r="F426" s="30"/>
      <c r="G426" s="30"/>
    </row>
    <row r="427" spans="1:7" ht="39.75" customHeight="1">
      <c r="A427" s="442"/>
      <c r="B427" s="19"/>
      <c r="C427" s="413" t="s">
        <v>639</v>
      </c>
      <c r="D427" s="29"/>
      <c r="E427" s="30"/>
      <c r="F427" s="30"/>
      <c r="G427" s="30"/>
    </row>
    <row r="428" spans="1:7">
      <c r="A428" s="442"/>
      <c r="B428" s="19"/>
      <c r="C428" s="67" t="s">
        <v>50</v>
      </c>
      <c r="D428" s="20"/>
      <c r="E428" s="21"/>
      <c r="F428" s="10"/>
      <c r="G428" s="17"/>
    </row>
    <row r="429" spans="1:7" ht="14.25">
      <c r="A429" s="442"/>
      <c r="B429" s="19"/>
      <c r="C429" s="67" t="s">
        <v>640</v>
      </c>
      <c r="D429" s="20" t="s">
        <v>134</v>
      </c>
      <c r="E429" s="21">
        <v>145.19999999999999</v>
      </c>
      <c r="F429" s="10"/>
      <c r="G429" s="17">
        <f>E429*F429</f>
        <v>0</v>
      </c>
    </row>
    <row r="430" spans="1:7" ht="14.25">
      <c r="A430" s="44" t="s">
        <v>19</v>
      </c>
      <c r="B430" s="19" t="s">
        <v>19</v>
      </c>
      <c r="C430" s="18" t="s">
        <v>111</v>
      </c>
      <c r="D430" s="20" t="s">
        <v>42</v>
      </c>
      <c r="E430" s="21">
        <v>128.28</v>
      </c>
      <c r="F430" s="10"/>
      <c r="G430" s="17">
        <f>E430*F430</f>
        <v>0</v>
      </c>
    </row>
    <row r="431" spans="1:7">
      <c r="A431" s="29"/>
      <c r="B431" s="29"/>
      <c r="C431" s="29"/>
      <c r="D431" s="29"/>
      <c r="E431" s="30"/>
      <c r="F431" s="30"/>
      <c r="G431" s="30"/>
    </row>
    <row r="432" spans="1:7">
      <c r="A432" s="443"/>
      <c r="B432" s="481" t="s">
        <v>99</v>
      </c>
      <c r="C432" s="506"/>
      <c r="D432" s="506"/>
      <c r="E432" s="506"/>
      <c r="F432" s="506"/>
      <c r="G432" s="80">
        <f>SUM(G426:G431)</f>
        <v>0</v>
      </c>
    </row>
    <row r="433" spans="1:7">
      <c r="A433" s="110"/>
      <c r="B433" s="94"/>
      <c r="C433" s="68"/>
      <c r="D433" s="101"/>
      <c r="E433" s="69"/>
      <c r="F433" s="70"/>
      <c r="G433" s="58"/>
    </row>
    <row r="434" spans="1:7" ht="15">
      <c r="A434" s="518" t="s">
        <v>68</v>
      </c>
      <c r="B434" s="518"/>
      <c r="C434" s="518"/>
      <c r="D434" s="444"/>
      <c r="E434" s="445"/>
      <c r="F434" s="10"/>
      <c r="G434" s="28"/>
    </row>
    <row r="435" spans="1:7">
      <c r="A435" s="490" t="s">
        <v>33</v>
      </c>
      <c r="B435" s="491"/>
      <c r="C435" s="507" t="s">
        <v>28</v>
      </c>
      <c r="D435" s="33" t="s">
        <v>20</v>
      </c>
      <c r="E435" s="479" t="s">
        <v>22</v>
      </c>
      <c r="F435" s="34" t="s">
        <v>23</v>
      </c>
      <c r="G435" s="34" t="s">
        <v>25</v>
      </c>
    </row>
    <row r="436" spans="1:7">
      <c r="A436" s="492"/>
      <c r="B436" s="493"/>
      <c r="C436" s="508"/>
      <c r="D436" s="35" t="s">
        <v>21</v>
      </c>
      <c r="E436" s="480"/>
      <c r="F436" s="36" t="s">
        <v>24</v>
      </c>
      <c r="G436" s="36" t="s">
        <v>27</v>
      </c>
    </row>
    <row r="437" spans="1:7">
      <c r="A437" s="62"/>
      <c r="B437" s="37"/>
      <c r="C437" s="38"/>
      <c r="D437" s="43"/>
      <c r="E437" s="40"/>
      <c r="F437" s="40"/>
      <c r="G437" s="40"/>
    </row>
    <row r="438" spans="1:7" ht="258.75" customHeight="1">
      <c r="A438" s="44" t="s">
        <v>100</v>
      </c>
      <c r="B438" s="19" t="s">
        <v>37</v>
      </c>
      <c r="C438" s="18" t="s">
        <v>642</v>
      </c>
      <c r="D438" s="20" t="s">
        <v>19</v>
      </c>
      <c r="E438" s="21" t="s">
        <v>19</v>
      </c>
      <c r="F438" s="17" t="s">
        <v>19</v>
      </c>
      <c r="G438" s="17" t="s">
        <v>19</v>
      </c>
    </row>
    <row r="439" spans="1:7" ht="12.75" customHeight="1">
      <c r="A439" s="44"/>
      <c r="B439" s="19"/>
      <c r="C439" s="18" t="s">
        <v>101</v>
      </c>
      <c r="D439" s="20" t="s">
        <v>19</v>
      </c>
      <c r="E439" s="21" t="s">
        <v>19</v>
      </c>
      <c r="F439" s="17" t="s">
        <v>19</v>
      </c>
      <c r="G439" s="17" t="s">
        <v>19</v>
      </c>
    </row>
    <row r="440" spans="1:7" ht="15" customHeight="1">
      <c r="A440" s="44"/>
      <c r="B440" s="19"/>
      <c r="C440" s="18" t="s">
        <v>643</v>
      </c>
      <c r="D440" s="20" t="s">
        <v>134</v>
      </c>
      <c r="E440" s="21">
        <v>8.5</v>
      </c>
      <c r="F440" s="17"/>
      <c r="G440" s="17">
        <f>E440*F440</f>
        <v>0</v>
      </c>
    </row>
    <row r="441" spans="1:7" ht="15.75" customHeight="1">
      <c r="A441" s="44"/>
      <c r="B441" s="19"/>
      <c r="C441" s="18" t="s">
        <v>103</v>
      </c>
      <c r="D441" s="20" t="s">
        <v>134</v>
      </c>
      <c r="E441" s="21">
        <v>5.15</v>
      </c>
      <c r="F441" s="17"/>
      <c r="G441" s="17">
        <f>E441*F441</f>
        <v>0</v>
      </c>
    </row>
    <row r="442" spans="1:7" ht="12.75" customHeight="1">
      <c r="A442" s="44"/>
      <c r="B442" s="19"/>
      <c r="C442" s="18" t="s">
        <v>102</v>
      </c>
      <c r="D442" s="20" t="s">
        <v>19</v>
      </c>
      <c r="E442" s="21" t="s">
        <v>19</v>
      </c>
      <c r="F442" s="17"/>
      <c r="G442" s="17" t="s">
        <v>19</v>
      </c>
    </row>
    <row r="443" spans="1:7" ht="15.75" customHeight="1">
      <c r="A443" s="44"/>
      <c r="B443" s="19"/>
      <c r="C443" s="18" t="s">
        <v>644</v>
      </c>
      <c r="D443" s="20" t="s">
        <v>42</v>
      </c>
      <c r="E443" s="21">
        <v>12.7</v>
      </c>
      <c r="F443" s="17"/>
      <c r="G443" s="17">
        <f>E443*F443</f>
        <v>0</v>
      </c>
    </row>
    <row r="444" spans="1:7" ht="12.75" customHeight="1">
      <c r="A444" s="44"/>
      <c r="B444" s="19"/>
      <c r="C444" s="18"/>
      <c r="D444" s="20"/>
      <c r="E444" s="21"/>
      <c r="F444" s="17"/>
      <c r="G444" s="17"/>
    </row>
    <row r="445" spans="1:7" ht="271.5" customHeight="1">
      <c r="A445" s="44" t="s">
        <v>100</v>
      </c>
      <c r="B445" s="19" t="s">
        <v>14</v>
      </c>
      <c r="C445" s="18" t="s">
        <v>475</v>
      </c>
      <c r="D445" s="20" t="s">
        <v>19</v>
      </c>
      <c r="E445" s="21" t="s">
        <v>19</v>
      </c>
      <c r="F445" s="17" t="s">
        <v>19</v>
      </c>
      <c r="G445" s="17" t="s">
        <v>19</v>
      </c>
    </row>
    <row r="446" spans="1:7" ht="15.75" customHeight="1">
      <c r="A446" s="44"/>
      <c r="B446" s="19"/>
      <c r="C446" s="18" t="s">
        <v>104</v>
      </c>
      <c r="D446" s="20" t="s">
        <v>19</v>
      </c>
      <c r="E446" s="21" t="s">
        <v>19</v>
      </c>
      <c r="F446" s="17" t="s">
        <v>19</v>
      </c>
      <c r="G446" s="17" t="s">
        <v>19</v>
      </c>
    </row>
    <row r="447" spans="1:7" ht="17.25" customHeight="1">
      <c r="A447" s="44"/>
      <c r="B447" s="19"/>
      <c r="C447" s="18" t="s">
        <v>103</v>
      </c>
      <c r="D447" s="20" t="s">
        <v>134</v>
      </c>
      <c r="E447" s="21">
        <v>32.5</v>
      </c>
      <c r="F447" s="17"/>
      <c r="G447" s="17">
        <f>E447*F447</f>
        <v>0</v>
      </c>
    </row>
    <row r="448" spans="1:7">
      <c r="A448" s="44"/>
      <c r="B448" s="19"/>
      <c r="C448" s="18"/>
      <c r="D448" s="20"/>
      <c r="E448" s="21"/>
      <c r="F448" s="17"/>
      <c r="G448" s="17"/>
    </row>
    <row r="449" spans="1:7" ht="12.75" customHeight="1">
      <c r="A449" s="41"/>
      <c r="B449" s="42"/>
      <c r="C449" s="522" t="s">
        <v>69</v>
      </c>
      <c r="D449" s="522"/>
      <c r="E449" s="522"/>
      <c r="F449" s="522"/>
      <c r="G449" s="81">
        <f>SUM(G437:G448)</f>
        <v>0</v>
      </c>
    </row>
    <row r="450" spans="1:7" ht="12.75" customHeight="1">
      <c r="A450" s="93"/>
      <c r="B450" s="94"/>
      <c r="C450" s="102"/>
      <c r="D450" s="102"/>
      <c r="E450" s="102"/>
      <c r="F450" s="102"/>
      <c r="G450" s="96"/>
    </row>
    <row r="451" spans="1:7" ht="15">
      <c r="A451" s="514" t="s">
        <v>115</v>
      </c>
      <c r="B451" s="514"/>
      <c r="C451" s="514"/>
      <c r="D451" s="486"/>
      <c r="E451" s="486"/>
      <c r="F451" s="486"/>
      <c r="G451" s="28"/>
    </row>
    <row r="452" spans="1:7">
      <c r="A452" s="490" t="s">
        <v>33</v>
      </c>
      <c r="B452" s="491"/>
      <c r="C452" s="507" t="s">
        <v>28</v>
      </c>
      <c r="D452" s="33" t="s">
        <v>20</v>
      </c>
      <c r="E452" s="479" t="s">
        <v>22</v>
      </c>
      <c r="F452" s="34" t="s">
        <v>23</v>
      </c>
      <c r="G452" s="34" t="s">
        <v>25</v>
      </c>
    </row>
    <row r="453" spans="1:7">
      <c r="A453" s="492"/>
      <c r="B453" s="493"/>
      <c r="C453" s="508"/>
      <c r="D453" s="35" t="s">
        <v>21</v>
      </c>
      <c r="E453" s="480"/>
      <c r="F453" s="36" t="s">
        <v>24</v>
      </c>
      <c r="G453" s="36" t="s">
        <v>27</v>
      </c>
    </row>
    <row r="454" spans="1:7">
      <c r="A454" s="62"/>
      <c r="B454" s="37"/>
      <c r="C454" s="38"/>
      <c r="D454" s="43"/>
      <c r="E454" s="40"/>
      <c r="F454" s="40"/>
      <c r="G454" s="40"/>
    </row>
    <row r="455" spans="1:7" ht="71.25" customHeight="1">
      <c r="A455" s="44" t="s">
        <v>105</v>
      </c>
      <c r="B455" s="19" t="s">
        <v>35</v>
      </c>
      <c r="C455" s="67" t="s">
        <v>498</v>
      </c>
      <c r="D455" s="43"/>
      <c r="E455" s="40"/>
      <c r="F455" s="40"/>
      <c r="G455" s="40"/>
    </row>
    <row r="456" spans="1:7" ht="32.25" customHeight="1">
      <c r="A456" s="44"/>
      <c r="B456" s="19"/>
      <c r="C456" s="67" t="s">
        <v>110</v>
      </c>
      <c r="D456" s="43"/>
      <c r="E456" s="40"/>
      <c r="F456" s="40"/>
      <c r="G456" s="40"/>
    </row>
    <row r="457" spans="1:7" ht="53.25" customHeight="1">
      <c r="A457" s="62"/>
      <c r="B457" s="37"/>
      <c r="C457" s="18" t="s">
        <v>108</v>
      </c>
      <c r="D457" s="43"/>
      <c r="E457" s="40"/>
      <c r="F457" s="40"/>
      <c r="G457" s="40"/>
    </row>
    <row r="458" spans="1:7" ht="108" customHeight="1">
      <c r="A458" s="62"/>
      <c r="B458" s="37"/>
      <c r="C458" s="446" t="s">
        <v>106</v>
      </c>
      <c r="D458" s="43"/>
      <c r="E458" s="40"/>
      <c r="F458" s="40"/>
      <c r="G458" s="40"/>
    </row>
    <row r="459" spans="1:7" ht="64.5" customHeight="1">
      <c r="A459" s="62"/>
      <c r="B459" s="37"/>
      <c r="C459" s="446" t="s">
        <v>154</v>
      </c>
      <c r="D459" s="43"/>
      <c r="E459" s="40"/>
      <c r="F459" s="40"/>
      <c r="G459" s="40"/>
    </row>
    <row r="460" spans="1:7" ht="15" customHeight="1">
      <c r="A460" s="62"/>
      <c r="B460" s="37"/>
      <c r="C460" s="18" t="s">
        <v>49</v>
      </c>
      <c r="D460" s="20" t="s">
        <v>134</v>
      </c>
      <c r="E460" s="21">
        <v>17.399999999999999</v>
      </c>
      <c r="F460" s="17"/>
      <c r="G460" s="17">
        <f>E460*F460</f>
        <v>0</v>
      </c>
    </row>
    <row r="461" spans="1:7" ht="12.75" customHeight="1">
      <c r="A461" s="62"/>
      <c r="B461" s="37"/>
      <c r="C461" s="18"/>
      <c r="D461" s="20"/>
      <c r="E461" s="21"/>
      <c r="F461" s="17"/>
      <c r="G461" s="17"/>
    </row>
    <row r="462" spans="1:7" ht="58.5" customHeight="1">
      <c r="A462" s="44" t="s">
        <v>105</v>
      </c>
      <c r="B462" s="19" t="s">
        <v>36</v>
      </c>
      <c r="C462" s="67" t="s">
        <v>499</v>
      </c>
      <c r="D462" s="43"/>
      <c r="E462" s="40"/>
      <c r="F462" s="40"/>
      <c r="G462" s="40"/>
    </row>
    <row r="463" spans="1:7" ht="56.25" customHeight="1">
      <c r="A463" s="44"/>
      <c r="B463" s="19"/>
      <c r="C463" s="67" t="s">
        <v>107</v>
      </c>
      <c r="D463" s="43"/>
      <c r="E463" s="40"/>
      <c r="F463" s="40"/>
      <c r="G463" s="40"/>
    </row>
    <row r="464" spans="1:7" ht="43.5" customHeight="1">
      <c r="A464" s="62"/>
      <c r="B464" s="37"/>
      <c r="C464" s="18" t="s">
        <v>109</v>
      </c>
      <c r="D464" s="43"/>
      <c r="E464" s="40"/>
      <c r="F464" s="40"/>
      <c r="G464" s="40"/>
    </row>
    <row r="465" spans="1:7" ht="108" customHeight="1">
      <c r="A465" s="62"/>
      <c r="B465" s="37"/>
      <c r="C465" s="446" t="s">
        <v>106</v>
      </c>
      <c r="D465" s="43"/>
      <c r="E465" s="40"/>
      <c r="F465" s="40"/>
      <c r="G465" s="40"/>
    </row>
    <row r="466" spans="1:7" ht="69" customHeight="1">
      <c r="A466" s="62"/>
      <c r="B466" s="37"/>
      <c r="C466" s="446" t="s">
        <v>153</v>
      </c>
      <c r="D466" s="43"/>
      <c r="E466" s="40"/>
      <c r="F466" s="40"/>
      <c r="G466" s="40"/>
    </row>
    <row r="467" spans="1:7" ht="15" customHeight="1">
      <c r="A467" s="62"/>
      <c r="B467" s="37"/>
      <c r="C467" s="18" t="s">
        <v>54</v>
      </c>
      <c r="D467" s="20" t="s">
        <v>134</v>
      </c>
      <c r="E467" s="21">
        <v>474.2</v>
      </c>
      <c r="F467" s="17"/>
      <c r="G467" s="17">
        <f>E467*F467</f>
        <v>0</v>
      </c>
    </row>
    <row r="468" spans="1:7" ht="15" customHeight="1">
      <c r="A468" s="62"/>
      <c r="B468" s="37"/>
      <c r="C468" s="18"/>
      <c r="D468" s="20"/>
      <c r="E468" s="21"/>
      <c r="F468" s="17"/>
      <c r="G468" s="17"/>
    </row>
    <row r="469" spans="1:7" ht="114.75" customHeight="1">
      <c r="A469" s="412" t="s">
        <v>105</v>
      </c>
      <c r="B469" s="136" t="s">
        <v>32</v>
      </c>
      <c r="C469" s="413" t="s">
        <v>504</v>
      </c>
      <c r="D469" s="414"/>
      <c r="E469" s="415"/>
      <c r="F469" s="17"/>
      <c r="G469" s="17"/>
    </row>
    <row r="470" spans="1:7" ht="52.5" customHeight="1">
      <c r="A470" s="412"/>
      <c r="B470" s="136"/>
      <c r="C470" s="413" t="s">
        <v>500</v>
      </c>
      <c r="D470" s="414"/>
      <c r="E470" s="415"/>
      <c r="F470" s="17"/>
      <c r="G470" s="17"/>
    </row>
    <row r="471" spans="1:7" ht="27.75" customHeight="1">
      <c r="A471" s="412"/>
      <c r="B471" s="136"/>
      <c r="C471" s="413" t="s">
        <v>110</v>
      </c>
      <c r="D471" s="414"/>
      <c r="E471" s="415"/>
      <c r="F471" s="17"/>
      <c r="G471" s="17"/>
    </row>
    <row r="472" spans="1:7" ht="53.25" customHeight="1">
      <c r="A472" s="416"/>
      <c r="B472" s="417"/>
      <c r="C472" s="137" t="s">
        <v>501</v>
      </c>
      <c r="D472" s="414"/>
      <c r="E472" s="415"/>
      <c r="F472" s="17"/>
      <c r="G472" s="17"/>
    </row>
    <row r="473" spans="1:7" ht="129" customHeight="1">
      <c r="A473" s="416"/>
      <c r="B473" s="417"/>
      <c r="C473" s="418" t="s">
        <v>502</v>
      </c>
      <c r="D473" s="414"/>
      <c r="E473" s="415"/>
      <c r="F473" s="17"/>
      <c r="G473" s="17"/>
    </row>
    <row r="474" spans="1:7" ht="55.5" customHeight="1">
      <c r="A474" s="416"/>
      <c r="B474" s="417"/>
      <c r="C474" s="418" t="s">
        <v>153</v>
      </c>
      <c r="D474" s="414"/>
      <c r="E474" s="415"/>
      <c r="F474" s="17"/>
      <c r="G474" s="17"/>
    </row>
    <row r="475" spans="1:7" ht="15.75" customHeight="1">
      <c r="A475" s="416"/>
      <c r="B475" s="417"/>
      <c r="C475" s="418" t="s">
        <v>505</v>
      </c>
      <c r="D475" s="414"/>
      <c r="E475" s="415"/>
      <c r="F475" s="17"/>
      <c r="G475" s="17"/>
    </row>
    <row r="476" spans="1:7" ht="15" customHeight="1">
      <c r="A476" s="416"/>
      <c r="B476" s="417"/>
      <c r="C476" s="137" t="s">
        <v>503</v>
      </c>
      <c r="D476" s="138" t="s">
        <v>134</v>
      </c>
      <c r="E476" s="139">
        <v>12.3</v>
      </c>
      <c r="F476" s="17"/>
      <c r="G476" s="17">
        <f>E476*F476</f>
        <v>0</v>
      </c>
    </row>
    <row r="477" spans="1:7" ht="15" customHeight="1">
      <c r="A477" s="62"/>
      <c r="B477" s="37"/>
      <c r="C477" s="18"/>
      <c r="D477" s="20"/>
      <c r="E477" s="21"/>
      <c r="F477" s="17"/>
      <c r="G477" s="17"/>
    </row>
    <row r="478" spans="1:7" ht="93.75" customHeight="1">
      <c r="A478" s="44" t="s">
        <v>105</v>
      </c>
      <c r="B478" s="19" t="s">
        <v>30</v>
      </c>
      <c r="C478" s="67" t="s">
        <v>506</v>
      </c>
      <c r="D478" s="43"/>
      <c r="E478" s="40"/>
      <c r="F478" s="40"/>
      <c r="G478" s="40"/>
    </row>
    <row r="479" spans="1:7" ht="15" customHeight="1">
      <c r="A479" s="62"/>
      <c r="B479" s="37"/>
      <c r="C479" s="18" t="s">
        <v>54</v>
      </c>
      <c r="D479" s="20" t="s">
        <v>134</v>
      </c>
      <c r="E479" s="21">
        <v>78.8</v>
      </c>
      <c r="F479" s="17"/>
      <c r="G479" s="17">
        <f>E479*F479</f>
        <v>0</v>
      </c>
    </row>
    <row r="480" spans="1:7" ht="15" customHeight="1">
      <c r="A480" s="62"/>
      <c r="B480" s="37"/>
      <c r="C480" s="18"/>
      <c r="D480" s="20"/>
      <c r="E480" s="21"/>
      <c r="F480" s="17"/>
      <c r="G480" s="17"/>
    </row>
    <row r="481" spans="1:9" ht="12.75" customHeight="1">
      <c r="A481" s="41"/>
      <c r="B481" s="481" t="s">
        <v>555</v>
      </c>
      <c r="C481" s="506"/>
      <c r="D481" s="506"/>
      <c r="E481" s="506"/>
      <c r="F481" s="506"/>
      <c r="G481" s="81">
        <f>SUM(G454:G480)</f>
        <v>0</v>
      </c>
    </row>
    <row r="482" spans="1:9">
      <c r="A482" s="93"/>
      <c r="B482" s="94"/>
      <c r="C482" s="95"/>
      <c r="D482" s="95"/>
      <c r="E482" s="95"/>
      <c r="F482" s="70"/>
      <c r="G482" s="96"/>
    </row>
    <row r="483" spans="1:9">
      <c r="A483" s="93"/>
      <c r="B483" s="94"/>
      <c r="C483" s="95"/>
      <c r="D483" s="95"/>
      <c r="E483" s="95"/>
      <c r="F483" s="70"/>
      <c r="G483" s="96"/>
    </row>
    <row r="484" spans="1:9">
      <c r="A484" s="144"/>
      <c r="B484" s="145"/>
      <c r="C484" s="146"/>
      <c r="D484" s="145"/>
      <c r="E484" s="146"/>
      <c r="F484" s="147"/>
      <c r="G484" s="148"/>
    </row>
    <row r="485" spans="1:9">
      <c r="A485" s="93"/>
      <c r="B485" s="94"/>
      <c r="C485" s="95"/>
      <c r="D485" s="95"/>
      <c r="E485" s="95"/>
      <c r="F485" s="70"/>
      <c r="G485" s="96"/>
    </row>
    <row r="486" spans="1:9" ht="20.25">
      <c r="A486" s="93"/>
      <c r="B486" s="94"/>
      <c r="C486" s="505" t="s">
        <v>168</v>
      </c>
      <c r="D486" s="486"/>
      <c r="E486" s="486"/>
      <c r="F486" s="70"/>
      <c r="G486" s="96"/>
    </row>
    <row r="487" spans="1:9" ht="18">
      <c r="A487" s="5"/>
      <c r="B487" s="19"/>
      <c r="C487" s="503" t="s">
        <v>169</v>
      </c>
      <c r="D487" s="504"/>
      <c r="E487" s="504"/>
      <c r="F487" s="10"/>
      <c r="G487" s="28"/>
    </row>
    <row r="488" spans="1:9" ht="15.75">
      <c r="A488" s="5"/>
      <c r="B488" s="19"/>
      <c r="C488" s="71"/>
      <c r="D488" s="6"/>
      <c r="E488" s="8"/>
      <c r="F488" s="10"/>
      <c r="G488" s="28"/>
    </row>
    <row r="490" spans="1:9">
      <c r="B490" s="85">
        <v>2</v>
      </c>
      <c r="C490" s="487" t="s">
        <v>117</v>
      </c>
      <c r="D490" s="488"/>
      <c r="E490" s="488"/>
      <c r="F490" s="74" t="s">
        <v>19</v>
      </c>
      <c r="G490" s="143"/>
      <c r="H490" s="125"/>
      <c r="I490" s="125"/>
    </row>
    <row r="491" spans="1:9">
      <c r="B491" s="19" t="s">
        <v>521</v>
      </c>
      <c r="C491" s="489" t="s">
        <v>118</v>
      </c>
      <c r="D491" s="489"/>
      <c r="E491" s="489"/>
      <c r="F491" s="74" t="s">
        <v>27</v>
      </c>
      <c r="G491" s="10">
        <f>G56</f>
        <v>0</v>
      </c>
      <c r="H491" s="129"/>
      <c r="I491" s="129"/>
    </row>
    <row r="492" spans="1:9">
      <c r="B492" s="19" t="s">
        <v>524</v>
      </c>
      <c r="C492" s="502" t="s">
        <v>556</v>
      </c>
      <c r="D492" s="486"/>
      <c r="E492" s="486"/>
      <c r="F492" s="74" t="s">
        <v>27</v>
      </c>
      <c r="G492" s="10">
        <f>G111</f>
        <v>0</v>
      </c>
      <c r="H492" s="127"/>
      <c r="I492" s="125"/>
    </row>
    <row r="493" spans="1:9">
      <c r="B493" s="19" t="s">
        <v>545</v>
      </c>
      <c r="C493" s="485" t="s">
        <v>132</v>
      </c>
      <c r="D493" s="486"/>
      <c r="E493" s="486"/>
      <c r="F493" s="74" t="s">
        <v>27</v>
      </c>
      <c r="G493" s="10">
        <f>G124</f>
        <v>0</v>
      </c>
      <c r="H493" s="125"/>
      <c r="I493" s="125"/>
    </row>
    <row r="494" spans="1:9">
      <c r="B494" s="19" t="s">
        <v>528</v>
      </c>
      <c r="C494" s="485" t="s">
        <v>2</v>
      </c>
      <c r="D494" s="486"/>
      <c r="E494" s="486"/>
      <c r="F494" s="74" t="s">
        <v>27</v>
      </c>
      <c r="G494" s="10">
        <f>G132</f>
        <v>0</v>
      </c>
      <c r="H494" s="125"/>
      <c r="I494" s="125"/>
    </row>
    <row r="495" spans="1:9">
      <c r="B495" s="19" t="s">
        <v>18</v>
      </c>
      <c r="C495" s="485" t="s">
        <v>43</v>
      </c>
      <c r="D495" s="486"/>
      <c r="E495" s="486"/>
      <c r="F495" s="74" t="s">
        <v>27</v>
      </c>
      <c r="G495" s="10">
        <f>G141</f>
        <v>0</v>
      </c>
      <c r="H495" s="125"/>
      <c r="I495" s="125"/>
    </row>
    <row r="496" spans="1:9">
      <c r="B496" s="75"/>
      <c r="C496" s="483" t="s">
        <v>128</v>
      </c>
      <c r="D496" s="484"/>
      <c r="E496" s="484"/>
      <c r="F496" s="97" t="s">
        <v>27</v>
      </c>
      <c r="G496" s="81">
        <f>SUM(G491:G495)</f>
        <v>0</v>
      </c>
      <c r="H496" s="125"/>
      <c r="I496" s="125"/>
    </row>
    <row r="497" spans="2:9">
      <c r="B497" s="44"/>
      <c r="C497" s="6"/>
      <c r="D497" s="6"/>
      <c r="E497" s="6"/>
      <c r="F497" s="74"/>
      <c r="G497" s="143"/>
      <c r="H497" s="125"/>
      <c r="I497" s="125"/>
    </row>
    <row r="498" spans="2:9">
      <c r="B498" s="85" t="s">
        <v>119</v>
      </c>
      <c r="C498" s="487" t="s">
        <v>126</v>
      </c>
      <c r="D498" s="488"/>
      <c r="E498" s="488"/>
      <c r="F498" s="74" t="s">
        <v>19</v>
      </c>
      <c r="G498" s="143"/>
      <c r="H498" s="125"/>
      <c r="I498" s="125"/>
    </row>
    <row r="499" spans="2:9">
      <c r="B499" s="19" t="s">
        <v>552</v>
      </c>
      <c r="C499" s="485" t="s">
        <v>120</v>
      </c>
      <c r="D499" s="486"/>
      <c r="E499" s="486"/>
      <c r="F499" s="74" t="s">
        <v>27</v>
      </c>
      <c r="G499" s="10">
        <f>G192</f>
        <v>0</v>
      </c>
      <c r="H499" s="10"/>
      <c r="I499" s="125"/>
    </row>
    <row r="500" spans="2:9">
      <c r="B500" s="19" t="s">
        <v>554</v>
      </c>
      <c r="C500" s="485" t="s">
        <v>490</v>
      </c>
      <c r="D500" s="486"/>
      <c r="E500" s="486"/>
      <c r="F500" s="74" t="s">
        <v>27</v>
      </c>
      <c r="G500" s="10">
        <f>G247</f>
        <v>0</v>
      </c>
      <c r="H500" s="10"/>
      <c r="I500" s="125"/>
    </row>
    <row r="501" spans="2:9">
      <c r="B501" s="75"/>
      <c r="C501" s="483" t="s">
        <v>129</v>
      </c>
      <c r="D501" s="484"/>
      <c r="E501" s="484"/>
      <c r="F501" s="97" t="s">
        <v>27</v>
      </c>
      <c r="G501" s="81">
        <f>SUM(G499:G500)</f>
        <v>0</v>
      </c>
      <c r="H501" s="125"/>
      <c r="I501" s="125"/>
    </row>
    <row r="502" spans="2:9">
      <c r="B502" s="44"/>
      <c r="C502" s="6"/>
      <c r="D502" s="6"/>
      <c r="E502" s="6"/>
      <c r="F502" s="74"/>
      <c r="G502" s="143"/>
      <c r="H502" s="125"/>
      <c r="I502" s="125"/>
    </row>
    <row r="503" spans="2:9">
      <c r="B503" s="85" t="s">
        <v>121</v>
      </c>
      <c r="C503" s="487" t="s">
        <v>127</v>
      </c>
      <c r="D503" s="488"/>
      <c r="E503" s="488"/>
      <c r="F503" s="74" t="s">
        <v>19</v>
      </c>
      <c r="G503" s="143"/>
      <c r="H503" s="125"/>
      <c r="I503" s="125"/>
    </row>
    <row r="504" spans="2:9">
      <c r="B504" s="19" t="s">
        <v>417</v>
      </c>
      <c r="C504" s="500" t="s">
        <v>489</v>
      </c>
      <c r="D504" s="500"/>
      <c r="E504" s="500"/>
      <c r="F504" s="74" t="s">
        <v>27</v>
      </c>
      <c r="G504" s="10">
        <f>G270</f>
        <v>0</v>
      </c>
      <c r="H504" s="125"/>
      <c r="I504" s="125"/>
    </row>
    <row r="505" spans="2:9">
      <c r="B505" s="19" t="s">
        <v>70</v>
      </c>
      <c r="C505" s="500" t="s">
        <v>122</v>
      </c>
      <c r="D505" s="500"/>
      <c r="E505" s="500"/>
      <c r="F505" s="74" t="s">
        <v>27</v>
      </c>
      <c r="G505" s="10">
        <f>G415</f>
        <v>0</v>
      </c>
      <c r="H505" s="128"/>
      <c r="I505" s="125"/>
    </row>
    <row r="506" spans="2:9">
      <c r="B506" s="19" t="s">
        <v>98</v>
      </c>
      <c r="C506" s="501" t="s">
        <v>123</v>
      </c>
      <c r="D506" s="501"/>
      <c r="E506" s="501"/>
      <c r="F506" s="74" t="s">
        <v>27</v>
      </c>
      <c r="G506" s="70">
        <f>G432</f>
        <v>0</v>
      </c>
      <c r="H506" s="126"/>
      <c r="I506" s="125"/>
    </row>
    <row r="507" spans="2:9">
      <c r="B507" s="19" t="s">
        <v>100</v>
      </c>
      <c r="C507" s="499" t="s">
        <v>124</v>
      </c>
      <c r="D507" s="499"/>
      <c r="E507" s="499"/>
      <c r="F507" s="74" t="s">
        <v>27</v>
      </c>
      <c r="G507" s="10">
        <f>G449</f>
        <v>0</v>
      </c>
      <c r="H507" s="125"/>
      <c r="I507" s="125"/>
    </row>
    <row r="508" spans="2:9">
      <c r="B508" s="19" t="s">
        <v>105</v>
      </c>
      <c r="C508" s="498" t="s">
        <v>125</v>
      </c>
      <c r="D508" s="498"/>
      <c r="E508" s="498"/>
      <c r="F508" s="74" t="s">
        <v>27</v>
      </c>
      <c r="G508" s="10">
        <f>G481</f>
        <v>0</v>
      </c>
      <c r="H508" s="127"/>
      <c r="I508" s="125"/>
    </row>
    <row r="509" spans="2:9">
      <c r="B509" s="75"/>
      <c r="C509" s="483" t="s">
        <v>130</v>
      </c>
      <c r="D509" s="484"/>
      <c r="E509" s="484"/>
      <c r="F509" s="97" t="s">
        <v>27</v>
      </c>
      <c r="G509" s="81">
        <f>SUM(G505:G508)</f>
        <v>0</v>
      </c>
      <c r="H509" s="125"/>
      <c r="I509" s="125"/>
    </row>
    <row r="510" spans="2:9">
      <c r="B510" s="44"/>
      <c r="C510" s="6"/>
      <c r="D510" s="6"/>
      <c r="E510" s="6"/>
      <c r="F510" s="74"/>
      <c r="G510" s="143"/>
      <c r="H510" s="125"/>
      <c r="I510" s="125"/>
    </row>
    <row r="511" spans="2:9">
      <c r="G511" s="3"/>
    </row>
    <row r="512" spans="2:9">
      <c r="B512" s="494" t="s">
        <v>574</v>
      </c>
      <c r="C512" s="495"/>
      <c r="D512" s="495"/>
      <c r="E512" s="495"/>
      <c r="F512" s="97" t="s">
        <v>27</v>
      </c>
      <c r="G512" s="130">
        <f>G496+G501+G509</f>
        <v>0</v>
      </c>
    </row>
    <row r="513" spans="2:7" ht="3.75" customHeight="1">
      <c r="B513" s="7"/>
      <c r="C513" s="6"/>
      <c r="D513" s="6"/>
      <c r="E513" s="8"/>
      <c r="F513" s="10"/>
      <c r="G513" s="10"/>
    </row>
    <row r="514" spans="2:7">
      <c r="B514" s="75"/>
      <c r="C514" s="496" t="s">
        <v>131</v>
      </c>
      <c r="D514" s="496"/>
      <c r="E514" s="496"/>
      <c r="F514" s="78" t="s">
        <v>26</v>
      </c>
      <c r="G514" s="131">
        <f>G512*25%</f>
        <v>0</v>
      </c>
    </row>
    <row r="515" spans="2:7" ht="3.75" customHeight="1">
      <c r="B515" s="90"/>
      <c r="C515" s="9"/>
      <c r="D515" s="9"/>
      <c r="E515" s="91"/>
      <c r="F515" s="92"/>
      <c r="G515" s="57"/>
    </row>
    <row r="516" spans="2:7" ht="12.75" customHeight="1">
      <c r="B516" s="497" t="s">
        <v>31</v>
      </c>
      <c r="C516" s="496"/>
      <c r="D516" s="496"/>
      <c r="E516" s="496"/>
      <c r="F516" s="78" t="s">
        <v>26</v>
      </c>
      <c r="G516" s="130">
        <f>SUM(G512+G514)</f>
        <v>0</v>
      </c>
    </row>
    <row r="517" spans="2:7" ht="12.75" customHeight="1">
      <c r="B517" s="561"/>
      <c r="C517" s="561"/>
      <c r="D517" s="561"/>
      <c r="E517" s="561"/>
      <c r="F517" s="561"/>
      <c r="G517" s="96"/>
    </row>
  </sheetData>
  <mergeCells count="79">
    <mergeCell ref="C500:E500"/>
    <mergeCell ref="A195:B196"/>
    <mergeCell ref="C195:C196"/>
    <mergeCell ref="E195:E196"/>
    <mergeCell ref="D9:G9"/>
    <mergeCell ref="D10:G10"/>
    <mergeCell ref="C449:F449"/>
    <mergeCell ref="B415:F415"/>
    <mergeCell ref="B432:F432"/>
    <mergeCell ref="B192:F192"/>
    <mergeCell ref="E452:E453"/>
    <mergeCell ref="C418:C419"/>
    <mergeCell ref="E418:E419"/>
    <mergeCell ref="A272:F272"/>
    <mergeCell ref="A435:B436"/>
    <mergeCell ref="C435:C436"/>
    <mergeCell ref="E435:E436"/>
    <mergeCell ref="A434:C434"/>
    <mergeCell ref="A417:F417"/>
    <mergeCell ref="B111:F111"/>
    <mergeCell ref="A273:B274"/>
    <mergeCell ref="C273:C274"/>
    <mergeCell ref="E273:E274"/>
    <mergeCell ref="A418:B419"/>
    <mergeCell ref="A451:F451"/>
    <mergeCell ref="A148:B149"/>
    <mergeCell ref="C148:C149"/>
    <mergeCell ref="A250:E250"/>
    <mergeCell ref="C115:C116"/>
    <mergeCell ref="A58:F58"/>
    <mergeCell ref="A41:B42"/>
    <mergeCell ref="C41:C42"/>
    <mergeCell ref="E41:E42"/>
    <mergeCell ref="E148:E149"/>
    <mergeCell ref="C60:C61"/>
    <mergeCell ref="A135:B136"/>
    <mergeCell ref="E60:E61"/>
    <mergeCell ref="B56:F56"/>
    <mergeCell ref="A115:B116"/>
    <mergeCell ref="E115:E116"/>
    <mergeCell ref="A39:G39"/>
    <mergeCell ref="A40:G40"/>
    <mergeCell ref="C141:E141"/>
    <mergeCell ref="A60:B61"/>
    <mergeCell ref="B124:F124"/>
    <mergeCell ref="A127:B128"/>
    <mergeCell ref="C127:C128"/>
    <mergeCell ref="E127:E128"/>
    <mergeCell ref="C135:C136"/>
    <mergeCell ref="E135:E136"/>
    <mergeCell ref="C496:E496"/>
    <mergeCell ref="C492:E492"/>
    <mergeCell ref="C490:E490"/>
    <mergeCell ref="C494:E494"/>
    <mergeCell ref="C487:E487"/>
    <mergeCell ref="C486:E486"/>
    <mergeCell ref="B481:F481"/>
    <mergeCell ref="A251:B252"/>
    <mergeCell ref="C251:C252"/>
    <mergeCell ref="B512:E512"/>
    <mergeCell ref="C514:E514"/>
    <mergeCell ref="B516:E516"/>
    <mergeCell ref="C503:E503"/>
    <mergeCell ref="C508:E508"/>
    <mergeCell ref="C509:E509"/>
    <mergeCell ref="C507:E507"/>
    <mergeCell ref="C505:E505"/>
    <mergeCell ref="C506:E506"/>
    <mergeCell ref="C504:E504"/>
    <mergeCell ref="E251:E252"/>
    <mergeCell ref="B270:F270"/>
    <mergeCell ref="C501:E501"/>
    <mergeCell ref="C495:E495"/>
    <mergeCell ref="C498:E498"/>
    <mergeCell ref="C493:E493"/>
    <mergeCell ref="C491:E491"/>
    <mergeCell ref="C499:E499"/>
    <mergeCell ref="A452:B453"/>
    <mergeCell ref="C452:C453"/>
  </mergeCells>
  <phoneticPr fontId="0" type="noConversion"/>
  <pageMargins left="0.25" right="0.25" top="0.75" bottom="0.75" header="0.3" footer="0.3"/>
  <pageSetup paperSize="9" scale="85" orientation="portrait" verticalDpi="300" r:id="rId1"/>
  <headerFooter alignWithMargins="0">
    <oddFooter xml:space="preserve">&amp;L&amp;"Zurich LtCn BT,Light"INVESTITOR:   
LOKACIJA:  &amp;C&amp;"Zurich LtCn BT,Light"GRAD VARAŽDIN, Trg Kralja Tomislava 1
Varaždin, Ulica Petra Preradovića 10, na č.k.br. 1451, k.o. Varaždin&amp;R&amp;"Zurich LtCn BT,Light" </oddFooter>
  </headerFooter>
  <rowBreaks count="27" manualBreakCount="27">
    <brk id="34" max="6" man="1"/>
    <brk id="57" max="6" man="1"/>
    <brk id="73" max="6" man="1"/>
    <brk id="81" max="6" man="1"/>
    <brk id="91" max="6" man="1"/>
    <brk id="99" max="6" man="1"/>
    <brk id="111" max="6" man="1"/>
    <brk id="124" max="16383" man="1"/>
    <brk id="132" max="6" man="1"/>
    <brk id="142" max="16383" man="1"/>
    <brk id="173" max="6" man="1"/>
    <brk id="192" max="6" man="1"/>
    <brk id="209" max="6" man="1"/>
    <brk id="225" max="6" man="1"/>
    <brk id="247" max="16383" man="1"/>
    <brk id="271" max="6" man="1"/>
    <brk id="294" max="6" man="1"/>
    <brk id="315" max="6" man="1"/>
    <brk id="326" max="6" man="1"/>
    <brk id="346" max="6" man="1"/>
    <brk id="359" max="6" man="1"/>
    <brk id="405" max="6" man="1"/>
    <brk id="415" max="6" man="1"/>
    <brk id="432" max="6" man="1"/>
    <brk id="449" max="6" man="1"/>
    <brk id="465" max="6" man="1"/>
    <brk id="482" max="6" man="1"/>
  </rowBreaks>
  <legacyDrawingHF r:id="rId2"/>
</worksheet>
</file>

<file path=xl/worksheets/sheet3.xml><?xml version="1.0" encoding="utf-8"?>
<worksheet xmlns="http://schemas.openxmlformats.org/spreadsheetml/2006/main" xmlns:r="http://schemas.openxmlformats.org/officeDocument/2006/relationships">
  <dimension ref="A2:G159"/>
  <sheetViews>
    <sheetView view="pageBreakPreview" zoomScaleNormal="100" zoomScaleSheetLayoutView="100" workbookViewId="0"/>
  </sheetViews>
  <sheetFormatPr defaultRowHeight="12.75"/>
  <cols>
    <col min="1" max="1" width="4.5703125" style="155" customWidth="1"/>
    <col min="2" max="2" width="4.85546875" style="154" customWidth="1"/>
    <col min="3" max="3" width="37.7109375" style="149" customWidth="1"/>
    <col min="4" max="4" width="8.28515625" style="153" customWidth="1"/>
    <col min="5" max="5" width="13" style="152" customWidth="1"/>
    <col min="6" max="6" width="14.7109375" style="151" customWidth="1"/>
    <col min="7" max="7" width="21.42578125" style="150" customWidth="1"/>
    <col min="8" max="16384" width="9.140625" style="149"/>
  </cols>
  <sheetData>
    <row r="2" spans="3:7" s="149" customFormat="1" ht="15">
      <c r="C2" s="239" t="s">
        <v>3</v>
      </c>
      <c r="D2" s="239" t="s">
        <v>138</v>
      </c>
      <c r="E2" s="238"/>
      <c r="F2" s="242"/>
      <c r="G2" s="241"/>
    </row>
    <row r="3" spans="3:7" s="149" customFormat="1" ht="15">
      <c r="C3" s="239" t="s">
        <v>4</v>
      </c>
      <c r="D3" s="239" t="s">
        <v>139</v>
      </c>
      <c r="E3" s="238"/>
      <c r="F3" s="242"/>
      <c r="G3" s="241"/>
    </row>
    <row r="4" spans="3:7" s="149" customFormat="1" ht="17.25">
      <c r="C4" s="239" t="s">
        <v>5</v>
      </c>
      <c r="D4" s="239" t="s">
        <v>44</v>
      </c>
      <c r="E4" s="238"/>
      <c r="F4" s="242"/>
      <c r="G4" s="241"/>
    </row>
    <row r="5" spans="3:7" s="149" customFormat="1" ht="15">
      <c r="C5" s="239" t="s">
        <v>6</v>
      </c>
      <c r="D5" s="239" t="s">
        <v>140</v>
      </c>
      <c r="E5" s="238"/>
      <c r="F5" s="242"/>
      <c r="G5" s="241"/>
    </row>
    <row r="6" spans="3:7" s="149" customFormat="1" ht="15">
      <c r="C6" s="239" t="s">
        <v>7</v>
      </c>
      <c r="D6" s="244" t="s">
        <v>141</v>
      </c>
      <c r="E6" s="238"/>
      <c r="F6" s="242"/>
      <c r="G6" s="241"/>
    </row>
    <row r="7" spans="3:7" s="149" customFormat="1" ht="15">
      <c r="C7" s="239"/>
      <c r="D7" s="244" t="s">
        <v>142</v>
      </c>
      <c r="E7" s="238"/>
      <c r="F7" s="242"/>
      <c r="G7" s="241"/>
    </row>
    <row r="8" spans="3:7" s="149" customFormat="1" ht="23.25">
      <c r="C8" s="239" t="s">
        <v>8</v>
      </c>
      <c r="D8" s="536" t="s">
        <v>143</v>
      </c>
      <c r="E8" s="535"/>
      <c r="F8" s="535"/>
      <c r="G8" s="535"/>
    </row>
    <row r="9" spans="3:7" s="149" customFormat="1" ht="15">
      <c r="C9" s="239"/>
      <c r="D9" s="475" t="s">
        <v>144</v>
      </c>
      <c r="E9" s="476"/>
      <c r="F9" s="476"/>
      <c r="G9" s="476"/>
    </row>
    <row r="10" spans="3:7" s="149" customFormat="1" ht="15">
      <c r="C10" s="239" t="s">
        <v>9</v>
      </c>
      <c r="D10" s="239" t="s">
        <v>145</v>
      </c>
      <c r="E10" s="238"/>
      <c r="F10" s="242"/>
      <c r="G10" s="241"/>
    </row>
    <row r="11" spans="3:7" s="149" customFormat="1" ht="15">
      <c r="C11" s="239" t="s">
        <v>10</v>
      </c>
      <c r="D11" s="239" t="s">
        <v>241</v>
      </c>
      <c r="E11" s="238"/>
      <c r="F11" s="242"/>
      <c r="G11" s="241"/>
    </row>
    <row r="12" spans="3:7" s="149" customFormat="1" ht="15">
      <c r="C12" s="239"/>
      <c r="D12" s="239" t="s">
        <v>146</v>
      </c>
      <c r="E12" s="238"/>
      <c r="F12" s="242"/>
      <c r="G12" s="241"/>
    </row>
    <row r="13" spans="3:7" s="149" customFormat="1" ht="15">
      <c r="C13" s="239" t="s">
        <v>11</v>
      </c>
      <c r="D13" s="239" t="s">
        <v>147</v>
      </c>
      <c r="E13" s="238"/>
      <c r="F13" s="242"/>
      <c r="G13" s="241"/>
    </row>
    <row r="14" spans="3:7" s="149" customFormat="1" ht="15">
      <c r="C14" s="239" t="s">
        <v>12</v>
      </c>
      <c r="D14" s="243" t="s">
        <v>240</v>
      </c>
      <c r="E14" s="238"/>
      <c r="F14" s="242"/>
      <c r="G14" s="241"/>
    </row>
    <row r="15" spans="3:7" s="149" customFormat="1" ht="15">
      <c r="C15" s="239" t="s">
        <v>39</v>
      </c>
      <c r="D15" s="239" t="s">
        <v>38</v>
      </c>
      <c r="E15" s="238"/>
      <c r="F15" s="237"/>
      <c r="G15" s="236"/>
    </row>
    <row r="16" spans="3:7" s="149" customFormat="1" ht="15">
      <c r="C16" s="239" t="s">
        <v>13</v>
      </c>
      <c r="D16" s="239" t="s">
        <v>19</v>
      </c>
      <c r="E16" s="238"/>
      <c r="F16" s="237"/>
      <c r="G16" s="236"/>
    </row>
    <row r="17" spans="1:7" ht="15">
      <c r="A17" s="240"/>
      <c r="B17" s="235"/>
      <c r="C17" s="239" t="s">
        <v>40</v>
      </c>
      <c r="D17" s="239" t="s">
        <v>148</v>
      </c>
      <c r="E17" s="238"/>
      <c r="F17" s="237"/>
      <c r="G17" s="236"/>
    </row>
    <row r="31" spans="1:7" ht="23.25">
      <c r="A31" s="234"/>
      <c r="B31" s="235"/>
      <c r="C31" s="534" t="s">
        <v>239</v>
      </c>
      <c r="D31" s="534"/>
      <c r="E31" s="534"/>
      <c r="F31" s="535"/>
      <c r="G31" s="233"/>
    </row>
    <row r="32" spans="1:7" ht="23.25">
      <c r="A32" s="234"/>
      <c r="B32" s="234"/>
      <c r="C32" s="534" t="s">
        <v>238</v>
      </c>
      <c r="D32" s="534"/>
      <c r="E32" s="534"/>
      <c r="F32" s="534"/>
      <c r="G32" s="233"/>
    </row>
    <row r="33" spans="1:7" ht="23.25">
      <c r="A33" s="234"/>
      <c r="B33" s="234"/>
      <c r="C33" s="534" t="s">
        <v>237</v>
      </c>
      <c r="D33" s="534"/>
      <c r="E33" s="534"/>
      <c r="F33" s="535"/>
      <c r="G33" s="233"/>
    </row>
    <row r="34" spans="1:7" ht="26.25">
      <c r="A34" s="234"/>
      <c r="B34" s="234"/>
      <c r="C34" s="467"/>
      <c r="D34" s="467"/>
      <c r="E34" s="467"/>
      <c r="F34" s="470"/>
      <c r="G34" s="233"/>
    </row>
    <row r="35" spans="1:7" ht="26.25">
      <c r="A35" s="234"/>
      <c r="B35" s="234"/>
      <c r="C35" s="467"/>
      <c r="D35" s="467"/>
      <c r="E35" s="467"/>
      <c r="F35" s="470"/>
      <c r="G35" s="233"/>
    </row>
    <row r="36" spans="1:7" ht="26.25">
      <c r="A36" s="234"/>
      <c r="B36" s="234"/>
      <c r="C36" s="467"/>
      <c r="D36" s="467"/>
      <c r="E36" s="467"/>
      <c r="F36" s="470"/>
      <c r="G36" s="233"/>
    </row>
    <row r="37" spans="1:7" s="240" customFormat="1"/>
    <row r="38" spans="1:7" ht="14.25" customHeight="1">
      <c r="A38" s="190"/>
      <c r="B38" s="232"/>
      <c r="C38" s="190"/>
      <c r="D38" s="231"/>
      <c r="E38" s="230"/>
      <c r="F38" s="229"/>
      <c r="G38" s="229"/>
    </row>
    <row r="39" spans="1:7" ht="14.25" customHeight="1">
      <c r="A39" s="530" t="s">
        <v>236</v>
      </c>
      <c r="B39" s="531"/>
      <c r="C39" s="531"/>
      <c r="D39" s="531"/>
      <c r="E39" s="531"/>
      <c r="F39" s="171"/>
      <c r="G39" s="177"/>
    </row>
    <row r="40" spans="1:7" ht="14.25" customHeight="1">
      <c r="A40" s="523" t="s">
        <v>33</v>
      </c>
      <c r="B40" s="524"/>
      <c r="C40" s="524" t="s">
        <v>28</v>
      </c>
      <c r="D40" s="194" t="s">
        <v>20</v>
      </c>
      <c r="E40" s="527" t="s">
        <v>22</v>
      </c>
      <c r="F40" s="193" t="s">
        <v>23</v>
      </c>
      <c r="G40" s="193" t="s">
        <v>25</v>
      </c>
    </row>
    <row r="41" spans="1:7" ht="14.25" customHeight="1">
      <c r="A41" s="525"/>
      <c r="B41" s="526"/>
      <c r="C41" s="526"/>
      <c r="D41" s="192" t="s">
        <v>21</v>
      </c>
      <c r="E41" s="528"/>
      <c r="F41" s="191" t="s">
        <v>24</v>
      </c>
      <c r="G41" s="191" t="s">
        <v>27</v>
      </c>
    </row>
    <row r="42" spans="1:7" ht="14.25" customHeight="1">
      <c r="A42" s="225"/>
      <c r="B42" s="224"/>
      <c r="C42" s="228"/>
      <c r="D42" s="210"/>
      <c r="E42" s="223"/>
      <c r="F42" s="206"/>
      <c r="G42" s="205"/>
    </row>
    <row r="43" spans="1:7" ht="141.75" customHeight="1">
      <c r="A43" s="190" t="s">
        <v>193</v>
      </c>
      <c r="B43" s="189" t="s">
        <v>116</v>
      </c>
      <c r="C43" s="180" t="s">
        <v>235</v>
      </c>
      <c r="D43" s="201"/>
      <c r="E43" s="179"/>
      <c r="F43" s="171"/>
      <c r="G43" s="177"/>
    </row>
    <row r="44" spans="1:7" ht="14.25" customHeight="1">
      <c r="A44" s="202"/>
      <c r="B44" s="181"/>
      <c r="C44" s="221" t="s">
        <v>191</v>
      </c>
      <c r="D44" s="201"/>
      <c r="E44" s="200"/>
      <c r="F44" s="171"/>
      <c r="G44" s="177"/>
    </row>
    <row r="45" spans="1:7" ht="14.25" customHeight="1">
      <c r="A45" s="202"/>
      <c r="B45" s="181"/>
      <c r="C45" s="179" t="s">
        <v>234</v>
      </c>
      <c r="D45" s="201" t="s">
        <v>216</v>
      </c>
      <c r="E45" s="200">
        <v>8</v>
      </c>
      <c r="F45" s="171"/>
      <c r="G45" s="177">
        <f>E45*F45</f>
        <v>0</v>
      </c>
    </row>
    <row r="46" spans="1:7" ht="14.25" customHeight="1">
      <c r="A46" s="202"/>
      <c r="B46" s="181"/>
      <c r="C46" s="179" t="s">
        <v>233</v>
      </c>
      <c r="D46" s="201" t="s">
        <v>216</v>
      </c>
      <c r="E46" s="200">
        <v>18</v>
      </c>
      <c r="F46" s="171"/>
      <c r="G46" s="177">
        <f>E46*F46</f>
        <v>0</v>
      </c>
    </row>
    <row r="47" spans="1:7" ht="14.25" customHeight="1">
      <c r="A47" s="202"/>
      <c r="B47" s="181"/>
      <c r="C47" s="179" t="s">
        <v>232</v>
      </c>
      <c r="D47" s="201" t="s">
        <v>216</v>
      </c>
      <c r="E47" s="200">
        <v>3</v>
      </c>
      <c r="F47" s="171"/>
      <c r="G47" s="177">
        <f>E47*F47</f>
        <v>0</v>
      </c>
    </row>
    <row r="48" spans="1:7" ht="8.25" customHeight="1">
      <c r="A48" s="202"/>
      <c r="B48" s="181"/>
      <c r="C48" s="179"/>
      <c r="D48" s="201"/>
      <c r="E48" s="200"/>
      <c r="F48" s="171"/>
      <c r="G48" s="177"/>
    </row>
    <row r="49" spans="1:7" ht="66.75" customHeight="1">
      <c r="A49" s="190" t="s">
        <v>193</v>
      </c>
      <c r="B49" s="189" t="s">
        <v>199</v>
      </c>
      <c r="C49" s="190" t="s">
        <v>231</v>
      </c>
      <c r="D49" s="149"/>
      <c r="E49" s="149"/>
      <c r="F49" s="149"/>
      <c r="G49" s="149"/>
    </row>
    <row r="50" spans="1:7" ht="15" customHeight="1">
      <c r="A50" s="190"/>
      <c r="B50" s="189"/>
      <c r="C50" s="221" t="s">
        <v>191</v>
      </c>
      <c r="D50" s="201" t="s">
        <v>230</v>
      </c>
      <c r="E50" s="200">
        <f>E45+E46+E47</f>
        <v>29</v>
      </c>
      <c r="F50" s="171"/>
      <c r="G50" s="177">
        <f>E50*F50</f>
        <v>0</v>
      </c>
    </row>
    <row r="51" spans="1:7" ht="10.5" customHeight="1">
      <c r="A51" s="202"/>
      <c r="B51" s="181"/>
      <c r="C51" s="180"/>
      <c r="D51" s="201" t="s">
        <v>19</v>
      </c>
      <c r="E51" s="200" t="s">
        <v>19</v>
      </c>
      <c r="F51" s="171"/>
      <c r="G51" s="177" t="s">
        <v>19</v>
      </c>
    </row>
    <row r="52" spans="1:7" ht="31.5" customHeight="1">
      <c r="A52" s="190" t="s">
        <v>193</v>
      </c>
      <c r="B52" s="189" t="s">
        <v>119</v>
      </c>
      <c r="C52" s="190" t="s">
        <v>229</v>
      </c>
      <c r="D52" s="201" t="s">
        <v>216</v>
      </c>
      <c r="E52" s="200">
        <f>E50</f>
        <v>29</v>
      </c>
      <c r="F52" s="171"/>
      <c r="G52" s="177">
        <f>E52*F52</f>
        <v>0</v>
      </c>
    </row>
    <row r="53" spans="1:7" ht="12" customHeight="1">
      <c r="A53" s="225"/>
      <c r="B53" s="224"/>
      <c r="C53" s="210"/>
      <c r="D53" s="226"/>
      <c r="E53" s="223"/>
      <c r="F53" s="206"/>
      <c r="G53" s="205"/>
    </row>
    <row r="54" spans="1:7" ht="105.75" customHeight="1">
      <c r="A54" s="190" t="s">
        <v>193</v>
      </c>
      <c r="B54" s="189" t="s">
        <v>121</v>
      </c>
      <c r="C54" s="190" t="s">
        <v>575</v>
      </c>
      <c r="D54" s="201"/>
      <c r="E54" s="179"/>
      <c r="F54" s="171"/>
      <c r="G54" s="177"/>
    </row>
    <row r="55" spans="1:7" ht="16.5" customHeight="1">
      <c r="A55" s="190"/>
      <c r="B55" s="189"/>
      <c r="C55" s="219" t="s">
        <v>191</v>
      </c>
      <c r="D55" s="201"/>
      <c r="E55" s="179"/>
      <c r="F55" s="171"/>
      <c r="G55" s="177"/>
    </row>
    <row r="56" spans="1:7" ht="14.25" customHeight="1">
      <c r="A56" s="202"/>
      <c r="B56" s="181"/>
      <c r="C56" s="180" t="s">
        <v>228</v>
      </c>
      <c r="D56" s="201" t="s">
        <v>29</v>
      </c>
      <c r="E56" s="222">
        <v>1</v>
      </c>
      <c r="F56" s="171"/>
      <c r="G56" s="177">
        <f>E56*F56</f>
        <v>0</v>
      </c>
    </row>
    <row r="57" spans="1:7" ht="14.25" customHeight="1">
      <c r="A57" s="225"/>
      <c r="B57" s="224"/>
      <c r="C57" s="215" t="s">
        <v>227</v>
      </c>
      <c r="D57" s="226" t="s">
        <v>29</v>
      </c>
      <c r="E57" s="227">
        <v>1</v>
      </c>
      <c r="F57" s="171"/>
      <c r="G57" s="177">
        <f>E57*F57</f>
        <v>0</v>
      </c>
    </row>
    <row r="58" spans="1:7" ht="11.25" customHeight="1">
      <c r="A58" s="225"/>
      <c r="B58" s="224"/>
      <c r="C58" s="215"/>
      <c r="D58" s="226"/>
      <c r="E58" s="223"/>
      <c r="F58" s="171"/>
      <c r="G58" s="177"/>
    </row>
    <row r="59" spans="1:7" ht="18" customHeight="1" thickBot="1">
      <c r="A59" s="185"/>
      <c r="B59" s="184"/>
      <c r="C59" s="532" t="s">
        <v>226</v>
      </c>
      <c r="D59" s="532"/>
      <c r="E59" s="532"/>
      <c r="F59" s="532"/>
      <c r="G59" s="183">
        <f>SUM(G44:G58)</f>
        <v>0</v>
      </c>
    </row>
    <row r="60" spans="1:7" ht="14.25" customHeight="1">
      <c r="A60" s="225"/>
      <c r="B60" s="224"/>
      <c r="C60" s="210"/>
      <c r="D60" s="210"/>
      <c r="E60" s="223"/>
      <c r="F60" s="206"/>
      <c r="G60" s="205"/>
    </row>
    <row r="61" spans="1:7" ht="14.25" customHeight="1">
      <c r="A61" s="530" t="s">
        <v>225</v>
      </c>
      <c r="B61" s="531"/>
      <c r="C61" s="531"/>
      <c r="D61" s="531"/>
      <c r="E61" s="531"/>
      <c r="F61" s="531"/>
      <c r="G61" s="177"/>
    </row>
    <row r="62" spans="1:7" ht="14.25" customHeight="1">
      <c r="A62" s="523" t="s">
        <v>33</v>
      </c>
      <c r="B62" s="524"/>
      <c r="C62" s="524" t="s">
        <v>28</v>
      </c>
      <c r="D62" s="194" t="s">
        <v>20</v>
      </c>
      <c r="E62" s="527" t="s">
        <v>22</v>
      </c>
      <c r="F62" s="193" t="s">
        <v>23</v>
      </c>
      <c r="G62" s="193" t="s">
        <v>25</v>
      </c>
    </row>
    <row r="63" spans="1:7" ht="14.25" customHeight="1">
      <c r="A63" s="525"/>
      <c r="B63" s="526"/>
      <c r="C63" s="526"/>
      <c r="D63" s="192" t="s">
        <v>21</v>
      </c>
      <c r="E63" s="528"/>
      <c r="F63" s="191" t="s">
        <v>24</v>
      </c>
      <c r="G63" s="191" t="s">
        <v>27</v>
      </c>
    </row>
    <row r="64" spans="1:7" ht="14.25" customHeight="1">
      <c r="A64" s="210"/>
      <c r="B64" s="210"/>
      <c r="C64" s="215"/>
      <c r="D64" s="206"/>
      <c r="E64" s="206"/>
      <c r="F64" s="206"/>
      <c r="G64" s="205"/>
    </row>
    <row r="65" spans="1:7" ht="95.25" customHeight="1">
      <c r="A65" s="190" t="s">
        <v>215</v>
      </c>
      <c r="B65" s="189" t="s">
        <v>116</v>
      </c>
      <c r="C65" s="180" t="s">
        <v>224</v>
      </c>
      <c r="D65" s="201"/>
      <c r="E65" s="179"/>
      <c r="F65" s="171"/>
      <c r="G65" s="177"/>
    </row>
    <row r="66" spans="1:7" ht="27" customHeight="1">
      <c r="A66" s="202"/>
      <c r="B66" s="181"/>
      <c r="C66" s="180" t="s">
        <v>223</v>
      </c>
      <c r="D66" s="201"/>
      <c r="E66" s="179"/>
      <c r="F66" s="171"/>
      <c r="G66" s="177"/>
    </row>
    <row r="67" spans="1:7" ht="14.25" customHeight="1">
      <c r="A67" s="202"/>
      <c r="B67" s="181"/>
      <c r="C67" s="221" t="s">
        <v>191</v>
      </c>
      <c r="D67" s="201"/>
      <c r="E67" s="200"/>
      <c r="F67" s="171"/>
      <c r="G67" s="177"/>
    </row>
    <row r="68" spans="1:7" ht="14.25" customHeight="1">
      <c r="A68" s="202"/>
      <c r="B68" s="181"/>
      <c r="C68" s="179" t="s">
        <v>222</v>
      </c>
      <c r="D68" s="201" t="s">
        <v>216</v>
      </c>
      <c r="E68" s="200">
        <v>3</v>
      </c>
      <c r="F68" s="171"/>
      <c r="G68" s="177">
        <f>E68*F68</f>
        <v>0</v>
      </c>
    </row>
    <row r="69" spans="1:7" ht="14.25" customHeight="1">
      <c r="A69" s="202"/>
      <c r="B69" s="181"/>
      <c r="C69" s="179" t="s">
        <v>221</v>
      </c>
      <c r="D69" s="201" t="s">
        <v>216</v>
      </c>
      <c r="E69" s="200">
        <v>7</v>
      </c>
      <c r="F69" s="171"/>
      <c r="G69" s="177">
        <f>E69*F69</f>
        <v>0</v>
      </c>
    </row>
    <row r="70" spans="1:7" ht="14.25" customHeight="1">
      <c r="A70" s="202"/>
      <c r="B70" s="181"/>
      <c r="C70" s="179"/>
      <c r="D70" s="201"/>
      <c r="E70" s="200"/>
      <c r="F70" s="171"/>
      <c r="G70" s="177"/>
    </row>
    <row r="71" spans="1:7" ht="29.25" customHeight="1">
      <c r="A71" s="190" t="s">
        <v>215</v>
      </c>
      <c r="B71" s="189" t="s">
        <v>199</v>
      </c>
      <c r="C71" s="180" t="s">
        <v>220</v>
      </c>
      <c r="D71" s="201"/>
      <c r="E71" s="200"/>
      <c r="F71" s="171"/>
      <c r="G71" s="177"/>
    </row>
    <row r="72" spans="1:7" ht="14.25" customHeight="1">
      <c r="A72" s="202"/>
      <c r="B72" s="181"/>
      <c r="C72" s="221" t="s">
        <v>191</v>
      </c>
      <c r="D72" s="208"/>
      <c r="E72" s="206"/>
      <c r="F72" s="206"/>
      <c r="G72" s="205"/>
    </row>
    <row r="73" spans="1:7" ht="14.25" customHeight="1">
      <c r="A73" s="202"/>
      <c r="B73" s="181"/>
      <c r="C73" s="179" t="s">
        <v>219</v>
      </c>
      <c r="D73" s="201" t="s">
        <v>29</v>
      </c>
      <c r="E73" s="222">
        <v>1</v>
      </c>
      <c r="F73" s="171"/>
      <c r="G73" s="177">
        <f>E73*F73</f>
        <v>0</v>
      </c>
    </row>
    <row r="74" spans="1:7" ht="14.25" customHeight="1">
      <c r="A74" s="202"/>
      <c r="B74" s="181"/>
      <c r="C74" s="179" t="s">
        <v>218</v>
      </c>
      <c r="D74" s="201" t="s">
        <v>29</v>
      </c>
      <c r="E74" s="222">
        <v>1</v>
      </c>
      <c r="F74" s="171"/>
      <c r="G74" s="177">
        <f>E74*F74</f>
        <v>0</v>
      </c>
    </row>
    <row r="75" spans="1:7" ht="14.25" customHeight="1">
      <c r="A75" s="202"/>
      <c r="B75" s="181"/>
      <c r="C75" s="179"/>
      <c r="D75" s="201"/>
      <c r="E75" s="200"/>
      <c r="F75" s="171"/>
      <c r="G75" s="177"/>
    </row>
    <row r="76" spans="1:7" ht="54" customHeight="1">
      <c r="A76" s="190" t="s">
        <v>215</v>
      </c>
      <c r="B76" s="189" t="s">
        <v>119</v>
      </c>
      <c r="C76" s="190" t="s">
        <v>217</v>
      </c>
      <c r="D76" s="149"/>
      <c r="E76" s="149"/>
      <c r="F76" s="149"/>
      <c r="G76" s="149"/>
    </row>
    <row r="77" spans="1:7" ht="16.5" customHeight="1">
      <c r="A77" s="190"/>
      <c r="B77" s="189"/>
      <c r="C77" s="221" t="s">
        <v>191</v>
      </c>
      <c r="D77" s="201" t="s">
        <v>216</v>
      </c>
      <c r="E77" s="200">
        <f>E68+E69</f>
        <v>10</v>
      </c>
      <c r="F77" s="171"/>
      <c r="G77" s="177">
        <f>E77*F77</f>
        <v>0</v>
      </c>
    </row>
    <row r="78" spans="1:7" ht="18.75" customHeight="1">
      <c r="A78" s="190"/>
      <c r="B78" s="189"/>
      <c r="C78" s="190"/>
      <c r="D78" s="201"/>
      <c r="E78" s="200"/>
      <c r="F78" s="171"/>
      <c r="G78" s="177"/>
    </row>
    <row r="79" spans="1:7" ht="39.75" customHeight="1">
      <c r="A79" s="190" t="s">
        <v>215</v>
      </c>
      <c r="B79" s="189" t="s">
        <v>215</v>
      </c>
      <c r="C79" s="188" t="s">
        <v>214</v>
      </c>
      <c r="D79" s="187"/>
      <c r="E79" s="220"/>
      <c r="F79" s="218"/>
      <c r="G79" s="218"/>
    </row>
    <row r="80" spans="1:7" ht="14.25" customHeight="1">
      <c r="A80" s="190"/>
      <c r="B80" s="189"/>
      <c r="C80" s="219" t="s">
        <v>191</v>
      </c>
      <c r="D80" s="187" t="s">
        <v>29</v>
      </c>
      <c r="E80" s="216">
        <v>2</v>
      </c>
      <c r="F80" s="218"/>
      <c r="G80" s="217">
        <f>E80*F80</f>
        <v>0</v>
      </c>
    </row>
    <row r="81" spans="1:7" ht="14.25" customHeight="1">
      <c r="A81" s="190"/>
      <c r="B81" s="189"/>
      <c r="C81" s="216"/>
      <c r="D81" s="149"/>
      <c r="E81" s="149"/>
      <c r="F81" s="149"/>
      <c r="G81" s="149"/>
    </row>
    <row r="82" spans="1:7" ht="15.75" customHeight="1" thickBot="1">
      <c r="A82" s="185"/>
      <c r="B82" s="184"/>
      <c r="C82" s="532" t="s">
        <v>213</v>
      </c>
      <c r="D82" s="533"/>
      <c r="E82" s="533"/>
      <c r="F82" s="533"/>
      <c r="G82" s="183">
        <f>SUM(G67:G80)</f>
        <v>0</v>
      </c>
    </row>
    <row r="83" spans="1:7" ht="14.25" customHeight="1">
      <c r="A83" s="210"/>
      <c r="B83" s="210"/>
      <c r="C83" s="215"/>
      <c r="D83" s="206"/>
      <c r="E83" s="206"/>
      <c r="F83" s="206"/>
      <c r="G83" s="205"/>
    </row>
    <row r="84" spans="1:7" ht="14.25" customHeight="1">
      <c r="A84" s="530" t="s">
        <v>212</v>
      </c>
      <c r="B84" s="531"/>
      <c r="C84" s="531"/>
      <c r="D84" s="531"/>
      <c r="E84" s="531"/>
      <c r="F84" s="531"/>
      <c r="G84" s="177"/>
    </row>
    <row r="85" spans="1:7" ht="14.25" customHeight="1">
      <c r="A85" s="523" t="s">
        <v>33</v>
      </c>
      <c r="B85" s="524"/>
      <c r="C85" s="524" t="s">
        <v>28</v>
      </c>
      <c r="D85" s="194" t="s">
        <v>20</v>
      </c>
      <c r="E85" s="527" t="s">
        <v>22</v>
      </c>
      <c r="F85" s="193" t="s">
        <v>23</v>
      </c>
      <c r="G85" s="193" t="s">
        <v>25</v>
      </c>
    </row>
    <row r="86" spans="1:7" ht="14.25" customHeight="1">
      <c r="A86" s="525"/>
      <c r="B86" s="526"/>
      <c r="C86" s="526"/>
      <c r="D86" s="192" t="s">
        <v>21</v>
      </c>
      <c r="E86" s="528"/>
      <c r="F86" s="191" t="s">
        <v>24</v>
      </c>
      <c r="G86" s="191" t="s">
        <v>27</v>
      </c>
    </row>
    <row r="87" spans="1:7" ht="14.25" customHeight="1">
      <c r="A87" s="210"/>
      <c r="B87" s="210"/>
      <c r="C87" s="215"/>
      <c r="D87" s="206"/>
      <c r="E87" s="206"/>
      <c r="F87" s="206"/>
      <c r="G87" s="205"/>
    </row>
    <row r="88" spans="1:7" ht="28.5" customHeight="1">
      <c r="A88" s="190" t="s">
        <v>205</v>
      </c>
      <c r="B88" s="189" t="s">
        <v>116</v>
      </c>
      <c r="C88" s="190" t="s">
        <v>211</v>
      </c>
      <c r="D88" s="201"/>
      <c r="E88" s="200"/>
      <c r="F88" s="171"/>
      <c r="G88" s="177"/>
    </row>
    <row r="89" spans="1:7" ht="18" customHeight="1">
      <c r="A89" s="190"/>
      <c r="B89" s="189"/>
      <c r="C89" s="204" t="s">
        <v>191</v>
      </c>
      <c r="D89" s="201"/>
      <c r="E89" s="186"/>
      <c r="F89" s="171"/>
      <c r="G89" s="177"/>
    </row>
    <row r="90" spans="1:7" ht="15.75" customHeight="1">
      <c r="A90" s="190"/>
      <c r="B90" s="189"/>
      <c r="C90" s="190" t="s">
        <v>210</v>
      </c>
      <c r="D90" s="201" t="s">
        <v>29</v>
      </c>
      <c r="E90" s="186">
        <v>2</v>
      </c>
      <c r="F90" s="171"/>
      <c r="G90" s="177">
        <f>E90*F90</f>
        <v>0</v>
      </c>
    </row>
    <row r="91" spans="1:7" ht="14.25" customHeight="1">
      <c r="A91" s="202"/>
      <c r="B91" s="181"/>
      <c r="C91" s="180"/>
      <c r="D91" s="201"/>
      <c r="E91" s="186"/>
      <c r="F91" s="171"/>
      <c r="G91" s="177"/>
    </row>
    <row r="92" spans="1:7" ht="93.75" customHeight="1">
      <c r="A92" s="190" t="s">
        <v>205</v>
      </c>
      <c r="B92" s="189" t="s">
        <v>199</v>
      </c>
      <c r="C92" s="214" t="s">
        <v>209</v>
      </c>
      <c r="D92" s="201" t="s">
        <v>19</v>
      </c>
      <c r="E92" s="200" t="s">
        <v>19</v>
      </c>
      <c r="F92" s="171"/>
      <c r="G92" s="177" t="s">
        <v>19</v>
      </c>
    </row>
    <row r="93" spans="1:7" ht="16.5" customHeight="1">
      <c r="A93" s="190"/>
      <c r="B93" s="189"/>
      <c r="C93" s="204" t="s">
        <v>191</v>
      </c>
      <c r="D93" s="201"/>
      <c r="E93" s="186"/>
      <c r="F93" s="171"/>
      <c r="G93" s="177"/>
    </row>
    <row r="94" spans="1:7" ht="13.5" customHeight="1">
      <c r="A94" s="190"/>
      <c r="B94" s="189"/>
      <c r="C94" s="214" t="s">
        <v>208</v>
      </c>
      <c r="D94" s="201" t="s">
        <v>29</v>
      </c>
      <c r="E94" s="186">
        <v>1</v>
      </c>
      <c r="F94" s="171"/>
      <c r="G94" s="177">
        <f>E94*F94</f>
        <v>0</v>
      </c>
    </row>
    <row r="95" spans="1:7" ht="14.25" customHeight="1">
      <c r="A95" s="202"/>
      <c r="B95" s="181"/>
      <c r="C95" s="213"/>
      <c r="D95" s="201"/>
      <c r="E95" s="186"/>
      <c r="F95" s="171"/>
      <c r="G95" s="177"/>
    </row>
    <row r="96" spans="1:7" ht="18" customHeight="1">
      <c r="A96" s="190" t="s">
        <v>205</v>
      </c>
      <c r="B96" s="189" t="s">
        <v>119</v>
      </c>
      <c r="C96" s="212" t="s">
        <v>207</v>
      </c>
      <c r="D96" s="201"/>
      <c r="E96" s="186"/>
      <c r="F96" s="171"/>
      <c r="G96" s="177"/>
    </row>
    <row r="97" spans="1:7" ht="14.25" customHeight="1">
      <c r="A97" s="202"/>
      <c r="B97" s="181"/>
      <c r="C97" s="204" t="s">
        <v>191</v>
      </c>
      <c r="D97" s="201"/>
      <c r="E97" s="186"/>
      <c r="F97" s="171"/>
      <c r="G97" s="177"/>
    </row>
    <row r="98" spans="1:7" ht="14.25" customHeight="1">
      <c r="A98" s="202"/>
      <c r="B98" s="181"/>
      <c r="C98" s="212" t="s">
        <v>206</v>
      </c>
      <c r="D98" s="201" t="s">
        <v>29</v>
      </c>
      <c r="E98" s="186">
        <v>4</v>
      </c>
      <c r="F98" s="171"/>
      <c r="G98" s="177">
        <f>E98*F98</f>
        <v>0</v>
      </c>
    </row>
    <row r="99" spans="1:7" ht="14.25" customHeight="1">
      <c r="A99" s="202"/>
      <c r="B99" s="181"/>
      <c r="C99" s="179"/>
      <c r="D99" s="201"/>
      <c r="E99" s="186"/>
      <c r="F99" s="171"/>
      <c r="G99" s="177"/>
    </row>
    <row r="100" spans="1:7" ht="39.75" customHeight="1">
      <c r="A100" s="190" t="s">
        <v>205</v>
      </c>
      <c r="B100" s="189" t="s">
        <v>121</v>
      </c>
      <c r="C100" s="180" t="s">
        <v>203</v>
      </c>
      <c r="D100" s="201"/>
      <c r="E100" s="179"/>
      <c r="F100" s="171"/>
      <c r="G100" s="177"/>
    </row>
    <row r="101" spans="1:7" ht="12.75" customHeight="1">
      <c r="A101" s="202"/>
      <c r="B101" s="181"/>
      <c r="C101" s="179" t="s">
        <v>19</v>
      </c>
      <c r="D101" s="201" t="s">
        <v>202</v>
      </c>
      <c r="E101" s="200">
        <v>1</v>
      </c>
      <c r="F101" s="171"/>
      <c r="G101" s="177">
        <f>E101*F101</f>
        <v>0</v>
      </c>
    </row>
    <row r="102" spans="1:7" ht="14.25" customHeight="1">
      <c r="A102" s="190"/>
      <c r="B102" s="189"/>
      <c r="C102" s="179"/>
      <c r="D102" s="208"/>
      <c r="E102" s="206"/>
      <c r="F102" s="206"/>
      <c r="G102" s="205"/>
    </row>
    <row r="103" spans="1:7" ht="18.75" customHeight="1" thickBot="1">
      <c r="A103" s="185"/>
      <c r="B103" s="184"/>
      <c r="C103" s="532" t="s">
        <v>201</v>
      </c>
      <c r="D103" s="533"/>
      <c r="E103" s="533"/>
      <c r="F103" s="533"/>
      <c r="G103" s="183">
        <f>SUM(G88:G102)</f>
        <v>0</v>
      </c>
    </row>
    <row r="104" spans="1:7" ht="14.25" customHeight="1">
      <c r="A104" s="210"/>
      <c r="B104" s="210"/>
      <c r="C104" s="211"/>
      <c r="D104" s="206"/>
      <c r="E104" s="206"/>
      <c r="F104" s="206"/>
      <c r="G104" s="205"/>
    </row>
    <row r="105" spans="1:7" ht="14.25" customHeight="1">
      <c r="A105" s="530" t="s">
        <v>200</v>
      </c>
      <c r="B105" s="531"/>
      <c r="C105" s="531"/>
      <c r="D105" s="531"/>
      <c r="E105" s="531"/>
      <c r="F105" s="531"/>
      <c r="G105" s="177"/>
    </row>
    <row r="106" spans="1:7" ht="14.25" customHeight="1">
      <c r="A106" s="523" t="s">
        <v>33</v>
      </c>
      <c r="B106" s="524"/>
      <c r="C106" s="524" t="s">
        <v>28</v>
      </c>
      <c r="D106" s="194" t="s">
        <v>20</v>
      </c>
      <c r="E106" s="527" t="s">
        <v>22</v>
      </c>
      <c r="F106" s="193" t="s">
        <v>23</v>
      </c>
      <c r="G106" s="193" t="s">
        <v>25</v>
      </c>
    </row>
    <row r="107" spans="1:7" ht="14.25" customHeight="1">
      <c r="A107" s="525"/>
      <c r="B107" s="526"/>
      <c r="C107" s="526"/>
      <c r="D107" s="192" t="s">
        <v>21</v>
      </c>
      <c r="E107" s="528"/>
      <c r="F107" s="191" t="s">
        <v>24</v>
      </c>
      <c r="G107" s="191" t="s">
        <v>27</v>
      </c>
    </row>
    <row r="108" spans="1:7" ht="14.25" customHeight="1">
      <c r="A108" s="210"/>
      <c r="B108" s="210"/>
      <c r="C108" s="211"/>
      <c r="D108" s="206"/>
      <c r="E108" s="206"/>
      <c r="F108" s="206"/>
      <c r="G108" s="205"/>
    </row>
    <row r="109" spans="1:7" ht="81.75" customHeight="1">
      <c r="A109" s="190" t="s">
        <v>194</v>
      </c>
      <c r="B109" s="189" t="s">
        <v>116</v>
      </c>
      <c r="C109" s="190" t="s">
        <v>488</v>
      </c>
      <c r="D109" s="201"/>
      <c r="E109" s="200"/>
      <c r="F109" s="171"/>
      <c r="G109" s="177"/>
    </row>
    <row r="110" spans="1:7" ht="17.25" customHeight="1">
      <c r="A110" s="190"/>
      <c r="B110" s="189"/>
      <c r="C110" s="190" t="s">
        <v>197</v>
      </c>
      <c r="D110" s="201"/>
      <c r="E110" s="200"/>
      <c r="F110" s="171"/>
      <c r="G110" s="177"/>
    </row>
    <row r="111" spans="1:7" ht="15" customHeight="1">
      <c r="A111" s="190"/>
      <c r="B111" s="189"/>
      <c r="C111" s="204" t="s">
        <v>191</v>
      </c>
      <c r="D111" s="201"/>
      <c r="E111" s="186"/>
      <c r="F111" s="171"/>
      <c r="G111" s="177"/>
    </row>
    <row r="112" spans="1:7" ht="15" customHeight="1">
      <c r="A112" s="190"/>
      <c r="B112" s="189"/>
      <c r="C112" s="190" t="s">
        <v>491</v>
      </c>
      <c r="D112" s="201" t="s">
        <v>29</v>
      </c>
      <c r="E112" s="186">
        <v>2</v>
      </c>
      <c r="F112" s="171"/>
      <c r="G112" s="177">
        <f>E112*F112</f>
        <v>0</v>
      </c>
    </row>
    <row r="113" spans="1:7" ht="14.25" customHeight="1">
      <c r="A113" s="210"/>
      <c r="B113" s="210"/>
      <c r="C113" s="209"/>
      <c r="D113" s="201"/>
      <c r="E113" s="186"/>
      <c r="F113" s="171"/>
      <c r="G113" s="177"/>
    </row>
    <row r="114" spans="1:7" ht="53.25" customHeight="1">
      <c r="A114" s="190" t="s">
        <v>194</v>
      </c>
      <c r="B114" s="189" t="s">
        <v>199</v>
      </c>
      <c r="C114" s="190" t="s">
        <v>198</v>
      </c>
      <c r="D114" s="201" t="s">
        <v>19</v>
      </c>
      <c r="E114" s="186" t="s">
        <v>19</v>
      </c>
      <c r="F114" s="171"/>
      <c r="G114" s="177" t="s">
        <v>19</v>
      </c>
    </row>
    <row r="115" spans="1:7" ht="15.75" customHeight="1">
      <c r="A115" s="190"/>
      <c r="B115" s="189"/>
      <c r="C115" s="190" t="s">
        <v>197</v>
      </c>
      <c r="D115" s="201"/>
      <c r="E115" s="186"/>
      <c r="F115" s="171"/>
      <c r="G115" s="177"/>
    </row>
    <row r="116" spans="1:7" ht="14.25" customHeight="1">
      <c r="A116" s="202"/>
      <c r="B116" s="189"/>
      <c r="C116" s="204" t="s">
        <v>191</v>
      </c>
      <c r="D116" s="201"/>
      <c r="E116" s="186"/>
      <c r="F116" s="171"/>
      <c r="G116" s="177"/>
    </row>
    <row r="117" spans="1:7" ht="14.25" customHeight="1">
      <c r="A117" s="202"/>
      <c r="B117" s="189"/>
      <c r="C117" s="190" t="s">
        <v>196</v>
      </c>
      <c r="D117" s="201" t="s">
        <v>29</v>
      </c>
      <c r="E117" s="186">
        <v>1</v>
      </c>
      <c r="F117" s="171"/>
      <c r="G117" s="177">
        <f>E117*F117</f>
        <v>0</v>
      </c>
    </row>
    <row r="118" spans="1:7" ht="14.25" customHeight="1">
      <c r="A118" s="202"/>
      <c r="B118" s="189"/>
      <c r="C118" s="190" t="s">
        <v>195</v>
      </c>
      <c r="D118" s="201" t="s">
        <v>29</v>
      </c>
      <c r="E118" s="186">
        <v>1</v>
      </c>
      <c r="F118" s="171"/>
      <c r="G118" s="177">
        <f>E118*F118</f>
        <v>0</v>
      </c>
    </row>
    <row r="119" spans="1:7" ht="14.25" customHeight="1">
      <c r="A119" s="210"/>
      <c r="B119" s="210"/>
      <c r="C119" s="209"/>
      <c r="D119" s="208"/>
      <c r="E119" s="207"/>
      <c r="F119" s="206"/>
      <c r="G119" s="205"/>
    </row>
    <row r="120" spans="1:7" ht="29.25" customHeight="1">
      <c r="A120" s="190" t="s">
        <v>194</v>
      </c>
      <c r="B120" s="189" t="s">
        <v>119</v>
      </c>
      <c r="C120" s="188" t="s">
        <v>192</v>
      </c>
      <c r="D120" s="201"/>
      <c r="E120" s="186"/>
      <c r="F120" s="171"/>
      <c r="G120" s="177"/>
    </row>
    <row r="121" spans="1:7" ht="14.25" customHeight="1">
      <c r="A121" s="202"/>
      <c r="B121" s="181"/>
      <c r="C121" s="204" t="s">
        <v>191</v>
      </c>
      <c r="D121" s="187"/>
      <c r="E121" s="186"/>
      <c r="F121" s="171"/>
      <c r="G121" s="177"/>
    </row>
    <row r="122" spans="1:7" ht="14.25" customHeight="1">
      <c r="A122" s="202"/>
      <c r="B122" s="181"/>
      <c r="C122" s="203" t="s">
        <v>190</v>
      </c>
      <c r="D122" s="187" t="s">
        <v>29</v>
      </c>
      <c r="E122" s="186">
        <v>2</v>
      </c>
      <c r="F122" s="171"/>
      <c r="G122" s="177">
        <f t="shared" ref="G122:G129" si="0">E122*F122</f>
        <v>0</v>
      </c>
    </row>
    <row r="123" spans="1:7" ht="14.25" customHeight="1">
      <c r="A123" s="202"/>
      <c r="B123" s="181"/>
      <c r="C123" s="203" t="s">
        <v>189</v>
      </c>
      <c r="D123" s="187" t="s">
        <v>29</v>
      </c>
      <c r="E123" s="186">
        <v>2</v>
      </c>
      <c r="F123" s="171"/>
      <c r="G123" s="177">
        <f t="shared" si="0"/>
        <v>0</v>
      </c>
    </row>
    <row r="124" spans="1:7" ht="14.25" customHeight="1">
      <c r="A124" s="202"/>
      <c r="B124" s="181"/>
      <c r="C124" s="203" t="s">
        <v>188</v>
      </c>
      <c r="D124" s="187" t="s">
        <v>29</v>
      </c>
      <c r="E124" s="186">
        <v>2</v>
      </c>
      <c r="F124" s="171"/>
      <c r="G124" s="177">
        <f t="shared" si="0"/>
        <v>0</v>
      </c>
    </row>
    <row r="125" spans="1:7" ht="14.25" customHeight="1">
      <c r="A125" s="202"/>
      <c r="B125" s="181"/>
      <c r="C125" s="203" t="s">
        <v>187</v>
      </c>
      <c r="D125" s="187" t="s">
        <v>29</v>
      </c>
      <c r="E125" s="186">
        <v>2</v>
      </c>
      <c r="F125" s="171"/>
      <c r="G125" s="177">
        <f t="shared" si="0"/>
        <v>0</v>
      </c>
    </row>
    <row r="126" spans="1:7" ht="14.25" customHeight="1">
      <c r="A126" s="202"/>
      <c r="B126" s="181"/>
      <c r="C126" s="203" t="s">
        <v>186</v>
      </c>
      <c r="D126" s="187" t="s">
        <v>29</v>
      </c>
      <c r="E126" s="186">
        <v>2</v>
      </c>
      <c r="F126" s="171"/>
      <c r="G126" s="177">
        <f t="shared" si="0"/>
        <v>0</v>
      </c>
    </row>
    <row r="127" spans="1:7" ht="14.25" customHeight="1">
      <c r="A127" s="202"/>
      <c r="B127" s="181"/>
      <c r="C127" s="203" t="s">
        <v>185</v>
      </c>
      <c r="D127" s="187" t="s">
        <v>29</v>
      </c>
      <c r="E127" s="186">
        <v>2</v>
      </c>
      <c r="F127" s="171"/>
      <c r="G127" s="177">
        <f t="shared" si="0"/>
        <v>0</v>
      </c>
    </row>
    <row r="128" spans="1:7" ht="14.25" customHeight="1">
      <c r="A128" s="202"/>
      <c r="B128" s="181"/>
      <c r="C128" s="203" t="s">
        <v>184</v>
      </c>
      <c r="D128" s="187" t="s">
        <v>29</v>
      </c>
      <c r="E128" s="186">
        <v>2</v>
      </c>
      <c r="F128" s="171"/>
      <c r="G128" s="177">
        <f t="shared" si="0"/>
        <v>0</v>
      </c>
    </row>
    <row r="129" spans="1:7" ht="14.25" customHeight="1">
      <c r="A129" s="202"/>
      <c r="B129" s="181"/>
      <c r="C129" s="203" t="s">
        <v>183</v>
      </c>
      <c r="D129" s="187" t="s">
        <v>29</v>
      </c>
      <c r="E129" s="186">
        <v>2</v>
      </c>
      <c r="F129" s="171"/>
      <c r="G129" s="177">
        <f t="shared" si="0"/>
        <v>0</v>
      </c>
    </row>
    <row r="130" spans="1:7" ht="14.25" customHeight="1">
      <c r="A130" s="202"/>
      <c r="B130" s="181"/>
      <c r="C130" s="180"/>
      <c r="D130" s="201"/>
      <c r="E130" s="200"/>
      <c r="F130" s="171"/>
      <c r="G130" s="177"/>
    </row>
    <row r="131" spans="1:7" ht="17.25" customHeight="1" thickBot="1">
      <c r="A131" s="185"/>
      <c r="B131" s="184"/>
      <c r="C131" s="532" t="s">
        <v>182</v>
      </c>
      <c r="D131" s="533"/>
      <c r="E131" s="533"/>
      <c r="F131" s="533"/>
      <c r="G131" s="183">
        <f>SUM(G109:G130)</f>
        <v>0</v>
      </c>
    </row>
    <row r="132" spans="1:7" ht="14.25" customHeight="1">
      <c r="A132" s="199"/>
      <c r="B132" s="198"/>
      <c r="C132" s="197"/>
      <c r="D132" s="196"/>
      <c r="E132" s="196"/>
      <c r="F132" s="196"/>
      <c r="G132" s="195"/>
    </row>
    <row r="133" spans="1:7" ht="15" customHeight="1">
      <c r="A133" s="530" t="s">
        <v>181</v>
      </c>
      <c r="B133" s="531"/>
      <c r="C133" s="531"/>
      <c r="D133" s="531"/>
      <c r="E133" s="531"/>
      <c r="F133" s="531"/>
      <c r="G133" s="177"/>
    </row>
    <row r="134" spans="1:7" ht="14.25" customHeight="1">
      <c r="A134" s="523" t="s">
        <v>33</v>
      </c>
      <c r="B134" s="524"/>
      <c r="C134" s="524" t="s">
        <v>28</v>
      </c>
      <c r="D134" s="194" t="s">
        <v>20</v>
      </c>
      <c r="E134" s="527" t="s">
        <v>22</v>
      </c>
      <c r="F134" s="193" t="s">
        <v>23</v>
      </c>
      <c r="G134" s="193" t="s">
        <v>25</v>
      </c>
    </row>
    <row r="135" spans="1:7" ht="14.25" customHeight="1">
      <c r="A135" s="525"/>
      <c r="B135" s="526"/>
      <c r="C135" s="526"/>
      <c r="D135" s="192" t="s">
        <v>21</v>
      </c>
      <c r="E135" s="528"/>
      <c r="F135" s="191" t="s">
        <v>24</v>
      </c>
      <c r="G135" s="191" t="s">
        <v>27</v>
      </c>
    </row>
    <row r="136" spans="1:7" ht="14.25" customHeight="1">
      <c r="A136" s="173"/>
      <c r="B136" s="181"/>
      <c r="C136" s="180"/>
      <c r="D136" s="171"/>
      <c r="E136" s="171"/>
      <c r="F136" s="171"/>
      <c r="G136" s="177"/>
    </row>
    <row r="137" spans="1:7" ht="54" customHeight="1">
      <c r="A137" s="190" t="s">
        <v>180</v>
      </c>
      <c r="B137" s="189" t="s">
        <v>116</v>
      </c>
      <c r="C137" s="188" t="s">
        <v>179</v>
      </c>
      <c r="D137" s="171"/>
      <c r="E137" s="171"/>
      <c r="F137" s="171"/>
      <c r="G137" s="177"/>
    </row>
    <row r="138" spans="1:7" ht="14.25" customHeight="1">
      <c r="A138" s="179"/>
      <c r="B138" s="179"/>
      <c r="C138" s="179"/>
      <c r="D138" s="187" t="s">
        <v>178</v>
      </c>
      <c r="E138" s="186">
        <v>1</v>
      </c>
      <c r="F138" s="171"/>
      <c r="G138" s="177">
        <f>E138*F138</f>
        <v>0</v>
      </c>
    </row>
    <row r="139" spans="1:7" ht="14.25" customHeight="1">
      <c r="A139" s="179"/>
      <c r="B139" s="179"/>
      <c r="C139" s="179"/>
      <c r="D139" s="171"/>
      <c r="E139" s="171"/>
      <c r="F139" s="171"/>
      <c r="G139" s="177"/>
    </row>
    <row r="140" spans="1:7" ht="18" customHeight="1" thickBot="1">
      <c r="A140" s="185"/>
      <c r="B140" s="184"/>
      <c r="C140" s="532" t="s">
        <v>177</v>
      </c>
      <c r="D140" s="533"/>
      <c r="E140" s="533"/>
      <c r="F140" s="533"/>
      <c r="G140" s="183">
        <f>G138</f>
        <v>0</v>
      </c>
    </row>
    <row r="141" spans="1:7" ht="14.25" customHeight="1">
      <c r="A141" s="179"/>
      <c r="B141" s="179"/>
      <c r="C141" s="179"/>
      <c r="D141" s="171"/>
      <c r="E141" s="171"/>
      <c r="F141" s="171"/>
      <c r="G141" s="177"/>
    </row>
    <row r="142" spans="1:7" ht="14.25" customHeight="1">
      <c r="A142" s="179"/>
      <c r="B142" s="179"/>
      <c r="C142" s="179"/>
      <c r="D142" s="171"/>
      <c r="E142" s="171"/>
      <c r="F142" s="171"/>
      <c r="G142" s="177"/>
    </row>
    <row r="143" spans="1:7" ht="31.5" customHeight="1">
      <c r="A143" s="182" t="s">
        <v>176</v>
      </c>
      <c r="B143" s="181"/>
      <c r="C143" s="180"/>
      <c r="D143" s="179"/>
      <c r="E143" s="178"/>
      <c r="F143" s="171"/>
      <c r="G143" s="177"/>
    </row>
    <row r="144" spans="1:7" ht="17.25" customHeight="1">
      <c r="A144" s="182"/>
      <c r="B144" s="181"/>
      <c r="C144" s="180"/>
      <c r="D144" s="179"/>
      <c r="E144" s="178"/>
      <c r="F144" s="171"/>
      <c r="G144" s="177"/>
    </row>
    <row r="145" spans="1:7" ht="24.75" customHeight="1">
      <c r="A145" s="182"/>
      <c r="B145" s="181"/>
      <c r="C145" s="180"/>
      <c r="D145" s="179"/>
      <c r="E145" s="178"/>
      <c r="F145" s="171"/>
      <c r="G145" s="177"/>
    </row>
    <row r="146" spans="1:7" ht="3" customHeight="1">
      <c r="A146" s="175"/>
      <c r="B146" s="175"/>
      <c r="C146" s="174"/>
      <c r="D146" s="167"/>
      <c r="E146" s="167"/>
      <c r="F146" s="167"/>
      <c r="G146" s="166"/>
    </row>
    <row r="147" spans="1:7" ht="16.5" customHeight="1">
      <c r="A147" s="173">
        <v>5</v>
      </c>
      <c r="B147" s="173"/>
      <c r="C147" s="172" t="s">
        <v>175</v>
      </c>
      <c r="D147" s="171"/>
      <c r="E147" s="171"/>
      <c r="F147" s="171"/>
      <c r="G147" s="170">
        <f>G59</f>
        <v>0</v>
      </c>
    </row>
    <row r="148" spans="1:7" ht="2.25" customHeight="1">
      <c r="A148" s="175"/>
      <c r="B148" s="175"/>
      <c r="C148" s="174"/>
      <c r="D148" s="167"/>
      <c r="E148" s="167"/>
      <c r="F148" s="167"/>
      <c r="G148" s="166"/>
    </row>
    <row r="149" spans="1:7" ht="17.25" customHeight="1">
      <c r="A149" s="173">
        <v>6</v>
      </c>
      <c r="B149" s="173"/>
      <c r="C149" s="172" t="s">
        <v>174</v>
      </c>
      <c r="D149" s="171"/>
      <c r="E149" s="171"/>
      <c r="F149" s="171"/>
      <c r="G149" s="170">
        <f>G82</f>
        <v>0</v>
      </c>
    </row>
    <row r="150" spans="1:7" ht="3" customHeight="1">
      <c r="A150" s="175"/>
      <c r="B150" s="175"/>
      <c r="C150" s="174"/>
      <c r="D150" s="167"/>
      <c r="E150" s="167"/>
      <c r="F150" s="167"/>
      <c r="G150" s="166"/>
    </row>
    <row r="151" spans="1:7" ht="17.25" customHeight="1">
      <c r="A151" s="173">
        <v>7</v>
      </c>
      <c r="B151" s="173"/>
      <c r="C151" s="172" t="s">
        <v>173</v>
      </c>
      <c r="D151" s="171"/>
      <c r="E151" s="171"/>
      <c r="F151" s="171"/>
      <c r="G151" s="170">
        <f>G103</f>
        <v>0</v>
      </c>
    </row>
    <row r="152" spans="1:7" ht="3.75" customHeight="1">
      <c r="A152" s="175"/>
      <c r="B152" s="175"/>
      <c r="C152" s="176"/>
      <c r="D152" s="167"/>
      <c r="E152" s="167"/>
      <c r="F152" s="167"/>
      <c r="G152" s="166"/>
    </row>
    <row r="153" spans="1:7" ht="15.75" customHeight="1">
      <c r="A153" s="173">
        <v>8</v>
      </c>
      <c r="B153" s="173"/>
      <c r="C153" s="172" t="s">
        <v>172</v>
      </c>
      <c r="D153" s="171"/>
      <c r="E153" s="171"/>
      <c r="F153" s="171"/>
      <c r="G153" s="170">
        <f>G131</f>
        <v>0</v>
      </c>
    </row>
    <row r="154" spans="1:7" ht="3" customHeight="1">
      <c r="A154" s="175"/>
      <c r="B154" s="175"/>
      <c r="C154" s="174"/>
      <c r="D154" s="167"/>
      <c r="E154" s="167"/>
      <c r="F154" s="167"/>
      <c r="G154" s="166"/>
    </row>
    <row r="155" spans="1:7" ht="16.5">
      <c r="A155" s="173">
        <v>9</v>
      </c>
      <c r="B155" s="173"/>
      <c r="C155" s="172" t="s">
        <v>171</v>
      </c>
      <c r="D155" s="171"/>
      <c r="E155" s="171"/>
      <c r="F155" s="171"/>
      <c r="G155" s="170">
        <f>G140</f>
        <v>0</v>
      </c>
    </row>
    <row r="156" spans="1:7" ht="16.5">
      <c r="A156" s="169"/>
      <c r="B156" s="169"/>
      <c r="C156" s="168"/>
      <c r="D156" s="167"/>
      <c r="E156" s="167"/>
      <c r="F156" s="167"/>
      <c r="G156" s="166"/>
    </row>
    <row r="157" spans="1:7" ht="15.75">
      <c r="A157" s="165"/>
      <c r="B157" s="164"/>
      <c r="C157" s="163" t="s">
        <v>170</v>
      </c>
      <c r="D157" s="162"/>
      <c r="E157" s="162"/>
      <c r="F157" s="157" t="s">
        <v>26</v>
      </c>
      <c r="G157" s="161">
        <f>SUM(G146:G155)</f>
        <v>0</v>
      </c>
    </row>
    <row r="158" spans="1:7" ht="15.75">
      <c r="A158" s="158"/>
      <c r="B158" s="160"/>
      <c r="C158" s="529" t="s">
        <v>131</v>
      </c>
      <c r="D158" s="529"/>
      <c r="E158" s="529"/>
      <c r="F158" s="157" t="s">
        <v>26</v>
      </c>
      <c r="G158" s="159">
        <f>G157*25%</f>
        <v>0</v>
      </c>
    </row>
    <row r="159" spans="1:7" ht="15.75">
      <c r="A159" s="158"/>
      <c r="B159" s="529" t="s">
        <v>31</v>
      </c>
      <c r="C159" s="529"/>
      <c r="D159" s="529"/>
      <c r="E159" s="529"/>
      <c r="F159" s="157" t="s">
        <v>26</v>
      </c>
      <c r="G159" s="156">
        <f>SUM(G157:G158)</f>
        <v>0</v>
      </c>
    </row>
  </sheetData>
  <mergeCells count="32">
    <mergeCell ref="D8:G8"/>
    <mergeCell ref="D9:G9"/>
    <mergeCell ref="A39:E39"/>
    <mergeCell ref="C59:F59"/>
    <mergeCell ref="A61:F61"/>
    <mergeCell ref="C33:F33"/>
    <mergeCell ref="A62:B63"/>
    <mergeCell ref="C131:F131"/>
    <mergeCell ref="C106:C107"/>
    <mergeCell ref="A84:F84"/>
    <mergeCell ref="C40:C41"/>
    <mergeCell ref="A85:B86"/>
    <mergeCell ref="A105:F105"/>
    <mergeCell ref="A40:B41"/>
    <mergeCell ref="C82:F82"/>
    <mergeCell ref="C62:C63"/>
    <mergeCell ref="C134:C135"/>
    <mergeCell ref="E134:E135"/>
    <mergeCell ref="C31:F31"/>
    <mergeCell ref="C32:F32"/>
    <mergeCell ref="E62:E63"/>
    <mergeCell ref="E40:E41"/>
    <mergeCell ref="A106:B107"/>
    <mergeCell ref="E106:E107"/>
    <mergeCell ref="C85:C86"/>
    <mergeCell ref="E85:E86"/>
    <mergeCell ref="B159:E159"/>
    <mergeCell ref="C158:E158"/>
    <mergeCell ref="A133:F133"/>
    <mergeCell ref="C140:F140"/>
    <mergeCell ref="C103:F103"/>
    <mergeCell ref="A134:B135"/>
  </mergeCells>
  <pageMargins left="0.98425196850393704" right="0.19685039370078741" top="1.5748031496062993" bottom="0.78740157480314965" header="0.59055118110236227" footer="0.47244094488188981"/>
  <pageSetup paperSize="9" scale="85" orientation="portrait" horizontalDpi="300" verticalDpi="300" r:id="rId1"/>
  <headerFooter alignWithMargins="0">
    <oddFooter xml:space="preserve">&amp;L&amp;"Zurich LtCn BT,Regular"INVESTITOR:
LOKACIJA: &amp;C&amp;"Zurich LtCn BT,Regular"GRAD VARAŽDIN, Trg Kralja Tomislava 1
Varaždin, Ulica Petra Preradovića 10, na č.k.br. 1451, k.o. Varaždin&amp;R&amp;"Zurich LtCn BT,Regular" </oddFooter>
  </headerFooter>
  <rowBreaks count="6" manualBreakCount="6">
    <brk id="37" max="6" man="1"/>
    <brk id="59" max="6" man="1"/>
    <brk id="82" max="6" man="1"/>
    <brk id="103" max="6" man="1"/>
    <brk id="131" max="6" man="1"/>
    <brk id="140" max="6" man="1"/>
  </rowBreaks>
  <colBreaks count="1" manualBreakCount="1">
    <brk id="8" max="325" man="1"/>
  </colBreaks>
  <legacyDrawingHF r:id="rId2"/>
</worksheet>
</file>

<file path=xl/worksheets/sheet4.xml><?xml version="1.0" encoding="utf-8"?>
<worksheet xmlns="http://schemas.openxmlformats.org/spreadsheetml/2006/main" xmlns:r="http://schemas.openxmlformats.org/officeDocument/2006/relationships">
  <dimension ref="A2:K402"/>
  <sheetViews>
    <sheetView view="pageBreakPreview" zoomScale="106" zoomScaleNormal="93" zoomScaleSheetLayoutView="106" workbookViewId="0"/>
  </sheetViews>
  <sheetFormatPr defaultRowHeight="15"/>
  <cols>
    <col min="1" max="1" width="6.140625" style="245" customWidth="1"/>
    <col min="2" max="2" width="5.85546875" style="248" customWidth="1"/>
    <col min="3" max="3" width="40.7109375" style="245" customWidth="1"/>
    <col min="4" max="4" width="8.140625" style="245" customWidth="1"/>
    <col min="5" max="5" width="10.85546875" style="245" customWidth="1"/>
    <col min="6" max="6" width="15.42578125" style="247" customWidth="1"/>
    <col min="7" max="7" width="19.140625" style="246" customWidth="1"/>
    <col min="8" max="16384" width="9.140625" style="245"/>
  </cols>
  <sheetData>
    <row r="2" spans="3:7" s="245" customFormat="1" ht="14.25">
      <c r="C2" s="329" t="s">
        <v>3</v>
      </c>
      <c r="D2" s="329" t="s">
        <v>323</v>
      </c>
      <c r="E2" s="328"/>
      <c r="F2" s="331"/>
      <c r="G2" s="330"/>
    </row>
    <row r="3" spans="3:7" s="245" customFormat="1" ht="14.25">
      <c r="C3" s="329" t="s">
        <v>4</v>
      </c>
      <c r="D3" s="329" t="s">
        <v>139</v>
      </c>
      <c r="E3" s="328"/>
      <c r="F3" s="331"/>
      <c r="G3" s="330"/>
    </row>
    <row r="4" spans="3:7" s="245" customFormat="1" ht="16.5">
      <c r="C4" s="329" t="s">
        <v>5</v>
      </c>
      <c r="D4" s="329" t="s">
        <v>322</v>
      </c>
      <c r="E4" s="328"/>
      <c r="F4" s="331"/>
      <c r="G4" s="330"/>
    </row>
    <row r="5" spans="3:7" s="245" customFormat="1" ht="14.25">
      <c r="C5" s="329" t="s">
        <v>6</v>
      </c>
      <c r="D5" s="329" t="s">
        <v>140</v>
      </c>
      <c r="E5" s="328"/>
      <c r="F5" s="331"/>
      <c r="G5" s="330"/>
    </row>
    <row r="6" spans="3:7" s="245" customFormat="1">
      <c r="C6" s="329" t="s">
        <v>7</v>
      </c>
      <c r="D6" s="333" t="s">
        <v>141</v>
      </c>
      <c r="E6" s="328"/>
      <c r="F6" s="331"/>
      <c r="G6" s="330"/>
    </row>
    <row r="7" spans="3:7" s="245" customFormat="1">
      <c r="C7" s="329"/>
      <c r="D7" s="333" t="s">
        <v>142</v>
      </c>
      <c r="E7" s="328"/>
      <c r="F7" s="331"/>
      <c r="G7" s="330"/>
    </row>
    <row r="8" spans="3:7" s="245" customFormat="1">
      <c r="C8" s="329" t="s">
        <v>8</v>
      </c>
      <c r="D8" s="545" t="s">
        <v>143</v>
      </c>
      <c r="E8" s="546"/>
      <c r="F8" s="546"/>
      <c r="G8" s="546"/>
    </row>
    <row r="9" spans="3:7" s="245" customFormat="1">
      <c r="C9" s="329"/>
      <c r="D9" s="545" t="s">
        <v>144</v>
      </c>
      <c r="E9" s="546"/>
      <c r="F9" s="546"/>
      <c r="G9" s="546"/>
    </row>
    <row r="10" spans="3:7" s="245" customFormat="1" ht="14.25">
      <c r="C10" s="329" t="s">
        <v>9</v>
      </c>
      <c r="D10" s="329" t="s">
        <v>321</v>
      </c>
      <c r="E10" s="328"/>
      <c r="F10" s="331"/>
      <c r="G10" s="330"/>
    </row>
    <row r="11" spans="3:7" s="245" customFormat="1" ht="14.25">
      <c r="C11" s="329" t="s">
        <v>10</v>
      </c>
      <c r="D11" s="329" t="s">
        <v>320</v>
      </c>
      <c r="E11" s="328"/>
      <c r="F11" s="331"/>
      <c r="G11" s="330"/>
    </row>
    <row r="12" spans="3:7" s="245" customFormat="1" ht="14.25">
      <c r="C12" s="329"/>
      <c r="D12" s="329" t="s">
        <v>146</v>
      </c>
      <c r="E12" s="328"/>
      <c r="F12" s="331"/>
      <c r="G12" s="330"/>
    </row>
    <row r="13" spans="3:7" s="245" customFormat="1" ht="14.25">
      <c r="C13" s="329" t="s">
        <v>11</v>
      </c>
      <c r="D13" s="329" t="s">
        <v>147</v>
      </c>
      <c r="E13" s="328"/>
      <c r="F13" s="331"/>
      <c r="G13" s="330"/>
    </row>
    <row r="14" spans="3:7" s="245" customFormat="1" ht="14.25">
      <c r="C14" s="329" t="s">
        <v>12</v>
      </c>
      <c r="D14" s="332" t="s">
        <v>319</v>
      </c>
      <c r="E14" s="328"/>
      <c r="F14" s="331"/>
      <c r="G14" s="330"/>
    </row>
    <row r="15" spans="3:7" s="245" customFormat="1" ht="14.25">
      <c r="C15" s="329" t="s">
        <v>39</v>
      </c>
      <c r="D15" s="329" t="s">
        <v>318</v>
      </c>
      <c r="E15" s="328"/>
      <c r="F15" s="327"/>
      <c r="G15" s="326"/>
    </row>
    <row r="16" spans="3:7" s="245" customFormat="1" ht="14.25">
      <c r="C16" s="329" t="s">
        <v>13</v>
      </c>
      <c r="D16" s="329" t="s">
        <v>19</v>
      </c>
      <c r="E16" s="328"/>
      <c r="F16" s="327"/>
      <c r="G16" s="326"/>
    </row>
    <row r="17" spans="3:7" ht="14.25">
      <c r="C17" s="329" t="s">
        <v>40</v>
      </c>
      <c r="D17" s="329" t="s">
        <v>317</v>
      </c>
      <c r="E17" s="328"/>
      <c r="F17" s="327"/>
      <c r="G17" s="326"/>
    </row>
    <row r="25" spans="3:7" ht="23.25">
      <c r="C25" s="541" t="s">
        <v>316</v>
      </c>
      <c r="D25" s="541"/>
      <c r="E25" s="541"/>
      <c r="F25" s="542"/>
    </row>
    <row r="26" spans="3:7" ht="23.25">
      <c r="C26" s="541" t="s">
        <v>166</v>
      </c>
      <c r="D26" s="541"/>
      <c r="E26" s="541"/>
      <c r="F26" s="542"/>
    </row>
    <row r="27" spans="3:7" ht="18.75">
      <c r="C27" s="547" t="s">
        <v>315</v>
      </c>
      <c r="D27" s="547"/>
      <c r="E27" s="547"/>
      <c r="F27" s="548"/>
    </row>
    <row r="28" spans="3:7" ht="18.75">
      <c r="C28" s="463"/>
      <c r="D28" s="463"/>
      <c r="E28" s="463"/>
      <c r="F28" s="464"/>
    </row>
    <row r="29" spans="3:7" ht="18.75">
      <c r="C29" s="463"/>
      <c r="D29" s="463"/>
      <c r="E29" s="463"/>
      <c r="F29" s="464"/>
    </row>
    <row r="30" spans="3:7" ht="18.75">
      <c r="C30" s="463"/>
      <c r="D30" s="463"/>
      <c r="E30" s="463"/>
      <c r="F30" s="464"/>
    </row>
    <row r="33" spans="2:11" s="249" customFormat="1" ht="15" customHeight="1">
      <c r="B33" s="309"/>
      <c r="C33" s="260" t="s">
        <v>314</v>
      </c>
      <c r="F33" s="308"/>
      <c r="G33" s="252"/>
    </row>
    <row r="34" spans="2:11" s="249" customFormat="1">
      <c r="B34" s="309"/>
      <c r="C34" s="260" t="s">
        <v>313</v>
      </c>
      <c r="F34" s="308"/>
      <c r="G34" s="252"/>
    </row>
    <row r="35" spans="2:11" s="249" customFormat="1">
      <c r="B35" s="309"/>
      <c r="C35" s="260"/>
      <c r="F35" s="308"/>
      <c r="G35" s="252"/>
    </row>
    <row r="36" spans="2:11" s="249" customFormat="1" ht="15" customHeight="1">
      <c r="B36" s="322" t="s">
        <v>271</v>
      </c>
      <c r="C36" s="324" t="s">
        <v>312</v>
      </c>
      <c r="D36" s="324"/>
      <c r="E36" s="324"/>
      <c r="F36" s="323"/>
      <c r="G36" s="276">
        <f>G127</f>
        <v>0</v>
      </c>
    </row>
    <row r="37" spans="2:11" s="249" customFormat="1" ht="7.5" customHeight="1">
      <c r="B37" s="322"/>
      <c r="C37" s="304"/>
      <c r="D37" s="304"/>
      <c r="E37" s="304"/>
      <c r="F37" s="321"/>
      <c r="G37" s="252"/>
    </row>
    <row r="38" spans="2:11" s="249" customFormat="1" ht="15" customHeight="1">
      <c r="B38" s="325" t="s">
        <v>262</v>
      </c>
      <c r="C38" s="324" t="s">
        <v>311</v>
      </c>
      <c r="D38" s="324"/>
      <c r="E38" s="324"/>
      <c r="F38" s="323"/>
      <c r="G38" s="276">
        <f>G150</f>
        <v>0</v>
      </c>
      <c r="H38" s="255"/>
      <c r="I38" s="255"/>
      <c r="J38" s="255"/>
      <c r="K38" s="255"/>
    </row>
    <row r="39" spans="2:11" s="249" customFormat="1" ht="6.75" customHeight="1">
      <c r="B39" s="322"/>
      <c r="C39" s="304"/>
      <c r="D39" s="304"/>
      <c r="E39" s="304"/>
      <c r="F39" s="321"/>
      <c r="G39" s="252"/>
    </row>
    <row r="40" spans="2:11" s="249" customFormat="1" ht="15" customHeight="1">
      <c r="B40" s="325" t="s">
        <v>246</v>
      </c>
      <c r="C40" s="324" t="s">
        <v>310</v>
      </c>
      <c r="D40" s="324"/>
      <c r="E40" s="324"/>
      <c r="F40" s="323"/>
      <c r="G40" s="276">
        <f>G177</f>
        <v>0</v>
      </c>
      <c r="H40" s="255"/>
      <c r="I40" s="255"/>
      <c r="J40" s="255"/>
      <c r="K40" s="255"/>
    </row>
    <row r="41" spans="2:11" s="249" customFormat="1" ht="6.75" customHeight="1">
      <c r="B41" s="322"/>
      <c r="C41" s="304"/>
      <c r="D41" s="304"/>
      <c r="E41" s="304"/>
      <c r="F41" s="321"/>
      <c r="G41" s="252"/>
    </row>
    <row r="42" spans="2:11" s="249" customFormat="1" ht="17.25" customHeight="1">
      <c r="B42" s="325" t="s">
        <v>579</v>
      </c>
      <c r="C42" s="324" t="s">
        <v>580</v>
      </c>
      <c r="D42" s="324"/>
      <c r="E42" s="324"/>
      <c r="F42" s="323"/>
      <c r="G42" s="276">
        <f>G201</f>
        <v>0</v>
      </c>
    </row>
    <row r="43" spans="2:11" s="249" customFormat="1" ht="6" customHeight="1" thickBot="1">
      <c r="B43" s="320"/>
      <c r="C43" s="320"/>
      <c r="D43" s="320"/>
      <c r="E43" s="320"/>
      <c r="F43" s="319"/>
      <c r="G43" s="318"/>
      <c r="H43" s="255"/>
      <c r="I43" s="255"/>
      <c r="J43" s="255"/>
      <c r="K43" s="255"/>
    </row>
    <row r="44" spans="2:11" s="249" customFormat="1" ht="15.75" thickTop="1">
      <c r="B44" s="258"/>
      <c r="C44" s="316" t="s">
        <v>309</v>
      </c>
      <c r="D44" s="315"/>
      <c r="E44" s="315"/>
      <c r="F44" s="317"/>
      <c r="G44" s="317">
        <f>SUM(G36:G42)</f>
        <v>0</v>
      </c>
    </row>
    <row r="45" spans="2:11" s="249" customFormat="1">
      <c r="B45" s="251"/>
      <c r="C45" s="316" t="s">
        <v>308</v>
      </c>
      <c r="D45" s="315"/>
      <c r="E45" s="315"/>
      <c r="F45" s="314"/>
      <c r="G45" s="313">
        <f>G44*0.25</f>
        <v>0</v>
      </c>
    </row>
    <row r="46" spans="2:11" s="249" customFormat="1">
      <c r="B46" s="251"/>
      <c r="C46" s="316" t="s">
        <v>307</v>
      </c>
      <c r="D46" s="315"/>
      <c r="E46" s="315"/>
      <c r="F46" s="314"/>
      <c r="G46" s="313">
        <f>SUM(G44:G45)</f>
        <v>0</v>
      </c>
    </row>
    <row r="47" spans="2:11" s="249" customFormat="1">
      <c r="B47" s="251"/>
      <c r="F47" s="308"/>
      <c r="G47" s="252"/>
    </row>
    <row r="48" spans="2:11" s="249" customFormat="1">
      <c r="B48" s="309"/>
      <c r="C48" s="260"/>
      <c r="F48" s="308"/>
      <c r="G48" s="252"/>
    </row>
    <row r="49" spans="1:7" s="310" customFormat="1" ht="14.25">
      <c r="B49" s="312" t="s">
        <v>271</v>
      </c>
      <c r="C49" s="310" t="s">
        <v>306</v>
      </c>
      <c r="G49" s="311"/>
    </row>
    <row r="50" spans="1:7" s="249" customFormat="1">
      <c r="B50" s="309"/>
      <c r="C50" s="260"/>
      <c r="F50" s="308"/>
      <c r="G50" s="252"/>
    </row>
    <row r="51" spans="1:7" s="249" customFormat="1" ht="17.25" customHeight="1">
      <c r="A51" s="543" t="s">
        <v>33</v>
      </c>
      <c r="B51" s="537"/>
      <c r="C51" s="537" t="s">
        <v>28</v>
      </c>
      <c r="D51" s="285" t="s">
        <v>20</v>
      </c>
      <c r="E51" s="539" t="s">
        <v>22</v>
      </c>
      <c r="F51" s="284" t="s">
        <v>23</v>
      </c>
      <c r="G51" s="284" t="s">
        <v>25</v>
      </c>
    </row>
    <row r="52" spans="1:7" s="249" customFormat="1" ht="17.25" customHeight="1">
      <c r="A52" s="544"/>
      <c r="B52" s="538"/>
      <c r="C52" s="538"/>
      <c r="D52" s="283" t="s">
        <v>21</v>
      </c>
      <c r="E52" s="540"/>
      <c r="F52" s="282" t="s">
        <v>24</v>
      </c>
      <c r="G52" s="282" t="s">
        <v>27</v>
      </c>
    </row>
    <row r="53" spans="1:7" s="249" customFormat="1">
      <c r="B53" s="309"/>
      <c r="C53" s="260"/>
      <c r="F53" s="308"/>
      <c r="G53" s="252"/>
    </row>
    <row r="54" spans="1:7" s="249" customFormat="1" ht="63" customHeight="1">
      <c r="A54" s="286" t="s">
        <v>271</v>
      </c>
      <c r="B54" s="261" t="s">
        <v>116</v>
      </c>
      <c r="C54" s="275" t="s">
        <v>581</v>
      </c>
      <c r="F54" s="308"/>
      <c r="G54" s="252"/>
    </row>
    <row r="55" spans="1:7" s="249" customFormat="1" ht="15" customHeight="1">
      <c r="B55" s="309"/>
      <c r="C55" s="447" t="s">
        <v>582</v>
      </c>
      <c r="D55" s="259" t="s">
        <v>249</v>
      </c>
      <c r="E55" s="448">
        <v>20</v>
      </c>
      <c r="F55" s="252"/>
      <c r="G55" s="252">
        <f>E55*F55</f>
        <v>0</v>
      </c>
    </row>
    <row r="56" spans="1:7" s="249" customFormat="1" ht="15" customHeight="1">
      <c r="B56" s="309"/>
      <c r="C56" s="260"/>
      <c r="F56" s="308"/>
      <c r="G56" s="252"/>
    </row>
    <row r="57" spans="1:7" s="297" customFormat="1" ht="63" customHeight="1">
      <c r="A57" s="286" t="s">
        <v>271</v>
      </c>
      <c r="B57" s="261" t="s">
        <v>199</v>
      </c>
      <c r="C57" s="275" t="s">
        <v>305</v>
      </c>
      <c r="D57" s="259"/>
      <c r="E57" s="273"/>
      <c r="F57" s="252"/>
      <c r="G57" s="252"/>
    </row>
    <row r="58" spans="1:7" s="297" customFormat="1" ht="33" customHeight="1">
      <c r="A58" s="300"/>
      <c r="B58" s="261"/>
      <c r="C58" s="275" t="s">
        <v>304</v>
      </c>
      <c r="D58" s="259"/>
      <c r="E58" s="273"/>
      <c r="F58" s="252"/>
      <c r="G58" s="252"/>
    </row>
    <row r="59" spans="1:7" s="297" customFormat="1" ht="15" customHeight="1">
      <c r="A59" s="300"/>
      <c r="B59" s="299"/>
      <c r="C59" s="304" t="s">
        <v>303</v>
      </c>
      <c r="D59" s="259" t="s">
        <v>29</v>
      </c>
      <c r="E59" s="306">
        <v>1</v>
      </c>
      <c r="F59" s="252"/>
      <c r="G59" s="252">
        <f t="shared" ref="G59:G66" si="0">E59*F59</f>
        <v>0</v>
      </c>
    </row>
    <row r="60" spans="1:7" s="297" customFormat="1" ht="15" customHeight="1">
      <c r="A60" s="300"/>
      <c r="B60" s="299"/>
      <c r="C60" s="304" t="s">
        <v>302</v>
      </c>
      <c r="D60" s="259" t="s">
        <v>29</v>
      </c>
      <c r="E60" s="306">
        <v>1</v>
      </c>
      <c r="F60" s="252"/>
      <c r="G60" s="252">
        <f t="shared" si="0"/>
        <v>0</v>
      </c>
    </row>
    <row r="61" spans="1:7" s="297" customFormat="1" ht="15" customHeight="1">
      <c r="A61" s="300"/>
      <c r="B61" s="307"/>
      <c r="C61" s="304" t="s">
        <v>301</v>
      </c>
      <c r="D61" s="259" t="s">
        <v>29</v>
      </c>
      <c r="E61" s="306">
        <v>1</v>
      </c>
      <c r="F61" s="252"/>
      <c r="G61" s="252">
        <f t="shared" si="0"/>
        <v>0</v>
      </c>
    </row>
    <row r="62" spans="1:7" s="297" customFormat="1" ht="15" customHeight="1">
      <c r="A62" s="300"/>
      <c r="B62" s="307"/>
      <c r="C62" s="304" t="s">
        <v>300</v>
      </c>
      <c r="D62" s="259" t="s">
        <v>29</v>
      </c>
      <c r="E62" s="306">
        <v>1</v>
      </c>
      <c r="F62" s="252"/>
      <c r="G62" s="252">
        <f t="shared" si="0"/>
        <v>0</v>
      </c>
    </row>
    <row r="63" spans="1:7" s="297" customFormat="1" ht="15" customHeight="1">
      <c r="A63" s="300"/>
      <c r="B63" s="261"/>
      <c r="C63" s="304" t="s">
        <v>299</v>
      </c>
      <c r="D63" s="259" t="s">
        <v>29</v>
      </c>
      <c r="E63" s="306">
        <v>15</v>
      </c>
      <c r="F63" s="252"/>
      <c r="G63" s="252">
        <f t="shared" si="0"/>
        <v>0</v>
      </c>
    </row>
    <row r="64" spans="1:7" s="297" customFormat="1" ht="15" customHeight="1">
      <c r="A64" s="300"/>
      <c r="B64" s="261"/>
      <c r="C64" s="304" t="s">
        <v>298</v>
      </c>
      <c r="D64" s="259" t="s">
        <v>29</v>
      </c>
      <c r="E64" s="306">
        <v>1</v>
      </c>
      <c r="F64" s="252"/>
      <c r="G64" s="252">
        <f t="shared" si="0"/>
        <v>0</v>
      </c>
    </row>
    <row r="65" spans="1:7" s="297" customFormat="1" ht="15" customHeight="1">
      <c r="A65" s="300"/>
      <c r="B65" s="261"/>
      <c r="C65" s="304" t="s">
        <v>297</v>
      </c>
      <c r="D65" s="259" t="s">
        <v>29</v>
      </c>
      <c r="E65" s="306">
        <v>7</v>
      </c>
      <c r="F65" s="252"/>
      <c r="G65" s="252">
        <f t="shared" si="0"/>
        <v>0</v>
      </c>
    </row>
    <row r="66" spans="1:7" s="297" customFormat="1" ht="15" customHeight="1">
      <c r="A66" s="300"/>
      <c r="B66" s="299"/>
      <c r="C66" s="304" t="s">
        <v>296</v>
      </c>
      <c r="D66" s="259" t="s">
        <v>178</v>
      </c>
      <c r="E66" s="306">
        <v>1</v>
      </c>
      <c r="F66" s="252"/>
      <c r="G66" s="252">
        <f t="shared" si="0"/>
        <v>0</v>
      </c>
    </row>
    <row r="67" spans="1:7" s="297" customFormat="1" ht="5.25" customHeight="1">
      <c r="A67" s="300"/>
      <c r="B67" s="299"/>
      <c r="C67" s="278"/>
      <c r="D67" s="288"/>
      <c r="E67" s="277"/>
      <c r="F67" s="276"/>
      <c r="G67" s="276"/>
    </row>
    <row r="68" spans="1:7" s="297" customFormat="1" ht="15" customHeight="1">
      <c r="A68" s="300"/>
      <c r="B68" s="299"/>
      <c r="C68" s="304" t="s">
        <v>295</v>
      </c>
      <c r="D68" s="259" t="s">
        <v>178</v>
      </c>
      <c r="E68" s="303">
        <v>1</v>
      </c>
      <c r="F68" s="272" t="s">
        <v>19</v>
      </c>
      <c r="G68" s="272">
        <f>SUM(G59:G66)</f>
        <v>0</v>
      </c>
    </row>
    <row r="69" spans="1:7" s="297" customFormat="1" ht="15" customHeight="1">
      <c r="A69" s="300"/>
      <c r="B69" s="299"/>
      <c r="C69" s="304"/>
      <c r="D69" s="259"/>
      <c r="E69" s="303"/>
      <c r="F69" s="252"/>
      <c r="G69" s="252"/>
    </row>
    <row r="70" spans="1:7" s="297" customFormat="1" ht="47.25" customHeight="1">
      <c r="A70" s="286" t="s">
        <v>271</v>
      </c>
      <c r="B70" s="261" t="s">
        <v>119</v>
      </c>
      <c r="C70" s="275" t="s">
        <v>620</v>
      </c>
      <c r="D70" s="259"/>
      <c r="E70" s="273"/>
      <c r="F70" s="272"/>
      <c r="G70" s="272"/>
    </row>
    <row r="71" spans="1:7" s="297" customFormat="1" ht="15" customHeight="1">
      <c r="A71" s="300"/>
      <c r="B71" s="299"/>
      <c r="C71" s="304" t="s">
        <v>374</v>
      </c>
      <c r="D71" s="259" t="s">
        <v>249</v>
      </c>
      <c r="E71" s="305">
        <v>800</v>
      </c>
      <c r="F71" s="252"/>
      <c r="G71" s="252">
        <f>E71*F71</f>
        <v>0</v>
      </c>
    </row>
    <row r="72" spans="1:7" s="297" customFormat="1" ht="5.25" customHeight="1">
      <c r="A72" s="300"/>
      <c r="B72" s="299"/>
      <c r="C72" s="278"/>
      <c r="D72" s="288"/>
      <c r="E72" s="277"/>
      <c r="F72" s="296"/>
      <c r="G72" s="296"/>
    </row>
    <row r="73" spans="1:7" s="297" customFormat="1" ht="15" customHeight="1">
      <c r="A73" s="300"/>
      <c r="B73" s="299"/>
      <c r="C73" s="249" t="s">
        <v>375</v>
      </c>
      <c r="D73" s="259" t="s">
        <v>178</v>
      </c>
      <c r="E73" s="306">
        <v>1</v>
      </c>
      <c r="F73" s="272"/>
      <c r="G73" s="272">
        <f>SUM(G71:G72)</f>
        <v>0</v>
      </c>
    </row>
    <row r="74" spans="1:7" s="297" customFormat="1" ht="15" customHeight="1">
      <c r="A74" s="300"/>
      <c r="B74" s="299"/>
      <c r="C74" s="304"/>
      <c r="D74" s="259"/>
      <c r="E74" s="303"/>
      <c r="F74" s="252"/>
      <c r="G74" s="252"/>
    </row>
    <row r="75" spans="1:7" s="297" customFormat="1" ht="65.25" customHeight="1">
      <c r="A75" s="286" t="s">
        <v>271</v>
      </c>
      <c r="B75" s="261" t="s">
        <v>121</v>
      </c>
      <c r="C75" s="275" t="s">
        <v>294</v>
      </c>
      <c r="D75" s="259"/>
      <c r="E75" s="273"/>
      <c r="F75" s="252"/>
      <c r="G75" s="252"/>
    </row>
    <row r="76" spans="1:7" s="297" customFormat="1" ht="16.5" customHeight="1">
      <c r="A76" s="286"/>
      <c r="B76" s="261"/>
      <c r="C76" s="304" t="s">
        <v>293</v>
      </c>
      <c r="D76" s="259" t="s">
        <v>249</v>
      </c>
      <c r="E76" s="305">
        <v>350</v>
      </c>
      <c r="F76" s="252"/>
      <c r="G76" s="252">
        <f>E76*F76</f>
        <v>0</v>
      </c>
    </row>
    <row r="77" spans="1:7" s="297" customFormat="1" ht="15" customHeight="1">
      <c r="A77" s="300"/>
      <c r="B77" s="299"/>
      <c r="C77" s="304" t="s">
        <v>583</v>
      </c>
      <c r="D77" s="259" t="s">
        <v>249</v>
      </c>
      <c r="E77" s="305">
        <v>5</v>
      </c>
      <c r="F77" s="252"/>
      <c r="G77" s="252">
        <f>E77*F77</f>
        <v>0</v>
      </c>
    </row>
    <row r="78" spans="1:7" s="297" customFormat="1" ht="15" customHeight="1">
      <c r="A78" s="300"/>
      <c r="B78" s="299"/>
      <c r="C78" s="304" t="s">
        <v>292</v>
      </c>
      <c r="D78" s="259" t="s">
        <v>249</v>
      </c>
      <c r="E78" s="305">
        <v>450</v>
      </c>
      <c r="F78" s="252"/>
      <c r="G78" s="252">
        <f>E78*F78</f>
        <v>0</v>
      </c>
    </row>
    <row r="79" spans="1:7" s="297" customFormat="1" ht="4.5" customHeight="1">
      <c r="A79" s="300"/>
      <c r="B79" s="299"/>
      <c r="C79" s="278"/>
      <c r="D79" s="288"/>
      <c r="E79" s="277"/>
      <c r="F79" s="276"/>
      <c r="G79" s="276"/>
    </row>
    <row r="80" spans="1:7" s="297" customFormat="1" ht="15" customHeight="1">
      <c r="A80" s="300"/>
      <c r="B80" s="299"/>
      <c r="C80" s="304" t="s">
        <v>291</v>
      </c>
      <c r="D80" s="302" t="s">
        <v>178</v>
      </c>
      <c r="E80" s="301">
        <v>1</v>
      </c>
      <c r="F80" s="272"/>
      <c r="G80" s="272">
        <f>SUM(G76:G78)</f>
        <v>0</v>
      </c>
    </row>
    <row r="81" spans="1:7" s="297" customFormat="1" ht="15" customHeight="1">
      <c r="A81" s="300"/>
      <c r="B81" s="299"/>
      <c r="C81" s="304"/>
      <c r="D81" s="259"/>
      <c r="E81" s="303"/>
      <c r="F81" s="252"/>
      <c r="G81" s="252"/>
    </row>
    <row r="82" spans="1:7" s="249" customFormat="1" ht="75" customHeight="1">
      <c r="A82" s="286" t="s">
        <v>271</v>
      </c>
      <c r="B82" s="261" t="s">
        <v>193</v>
      </c>
      <c r="C82" s="275" t="s">
        <v>290</v>
      </c>
      <c r="D82" s="259"/>
      <c r="E82" s="273"/>
      <c r="F82" s="252"/>
      <c r="G82" s="252"/>
    </row>
    <row r="83" spans="1:7" s="249" customFormat="1" ht="15.95" customHeight="1">
      <c r="A83" s="257"/>
      <c r="B83" s="257"/>
      <c r="C83" s="249" t="s">
        <v>289</v>
      </c>
      <c r="D83" s="249" t="s">
        <v>178</v>
      </c>
      <c r="E83" s="249">
        <v>2</v>
      </c>
      <c r="F83" s="462"/>
      <c r="G83" s="252">
        <f t="shared" ref="G83:G90" si="1">E83*F83</f>
        <v>0</v>
      </c>
    </row>
    <row r="84" spans="1:7" s="249" customFormat="1" ht="15.95" customHeight="1">
      <c r="A84" s="257"/>
      <c r="B84" s="257"/>
      <c r="C84" s="249" t="s">
        <v>584</v>
      </c>
      <c r="D84" s="249" t="s">
        <v>178</v>
      </c>
      <c r="E84" s="249">
        <v>2</v>
      </c>
      <c r="F84" s="462"/>
      <c r="G84" s="252">
        <f t="shared" si="1"/>
        <v>0</v>
      </c>
    </row>
    <row r="85" spans="1:7" s="249" customFormat="1" ht="15.95" customHeight="1">
      <c r="A85" s="257"/>
      <c r="B85" s="257"/>
      <c r="C85" s="249" t="s">
        <v>288</v>
      </c>
      <c r="D85" s="249" t="s">
        <v>178</v>
      </c>
      <c r="E85" s="249">
        <v>7</v>
      </c>
      <c r="F85" s="462"/>
      <c r="G85" s="252">
        <f t="shared" si="1"/>
        <v>0</v>
      </c>
    </row>
    <row r="86" spans="1:7" s="249" customFormat="1" ht="15.95" customHeight="1">
      <c r="A86" s="257"/>
      <c r="B86" s="257"/>
      <c r="C86" s="249" t="s">
        <v>287</v>
      </c>
      <c r="D86" s="249" t="s">
        <v>178</v>
      </c>
      <c r="E86" s="249">
        <v>1</v>
      </c>
      <c r="F86" s="462"/>
      <c r="G86" s="252">
        <f t="shared" si="1"/>
        <v>0</v>
      </c>
    </row>
    <row r="87" spans="1:7" s="249" customFormat="1" ht="15.95" customHeight="1">
      <c r="A87" s="257"/>
      <c r="B87" s="257"/>
      <c r="C87" s="249" t="s">
        <v>585</v>
      </c>
      <c r="D87" s="249" t="s">
        <v>178</v>
      </c>
      <c r="E87" s="249">
        <v>2</v>
      </c>
      <c r="F87" s="462"/>
      <c r="G87" s="252">
        <f t="shared" si="1"/>
        <v>0</v>
      </c>
    </row>
    <row r="88" spans="1:7" s="249" customFormat="1" ht="15.95" customHeight="1">
      <c r="A88" s="257"/>
      <c r="B88" s="257"/>
      <c r="C88" s="249" t="s">
        <v>286</v>
      </c>
      <c r="D88" s="249" t="s">
        <v>178</v>
      </c>
      <c r="E88" s="249">
        <v>21</v>
      </c>
      <c r="F88" s="462"/>
      <c r="G88" s="252">
        <f t="shared" si="1"/>
        <v>0</v>
      </c>
    </row>
    <row r="89" spans="1:7" s="249" customFormat="1" ht="15.95" customHeight="1">
      <c r="A89" s="257"/>
      <c r="B89" s="257"/>
      <c r="C89" s="249" t="s">
        <v>285</v>
      </c>
      <c r="D89" s="249" t="s">
        <v>178</v>
      </c>
      <c r="E89" s="249">
        <v>4</v>
      </c>
      <c r="F89" s="462"/>
      <c r="G89" s="252">
        <f t="shared" si="1"/>
        <v>0</v>
      </c>
    </row>
    <row r="90" spans="1:7" s="249" customFormat="1" ht="15.95" customHeight="1">
      <c r="A90" s="257"/>
      <c r="B90" s="257"/>
      <c r="C90" s="249" t="s">
        <v>284</v>
      </c>
      <c r="D90" s="249" t="s">
        <v>178</v>
      </c>
      <c r="E90" s="249">
        <v>14</v>
      </c>
      <c r="F90" s="462"/>
      <c r="G90" s="252">
        <f t="shared" si="1"/>
        <v>0</v>
      </c>
    </row>
    <row r="91" spans="1:7" s="249" customFormat="1" ht="4.5" customHeight="1">
      <c r="A91" s="257"/>
      <c r="B91" s="257"/>
      <c r="C91" s="278"/>
      <c r="D91" s="288"/>
      <c r="E91" s="277"/>
      <c r="F91" s="296"/>
      <c r="G91" s="296"/>
    </row>
    <row r="92" spans="1:7" s="249" customFormat="1">
      <c r="A92" s="257"/>
      <c r="B92" s="257"/>
      <c r="C92" s="249" t="s">
        <v>283</v>
      </c>
      <c r="D92" s="302" t="s">
        <v>178</v>
      </c>
      <c r="E92" s="301">
        <v>1</v>
      </c>
      <c r="F92" s="252"/>
      <c r="G92" s="272">
        <f>SUM(G83:G90)</f>
        <v>0</v>
      </c>
    </row>
    <row r="93" spans="1:7" s="249" customFormat="1">
      <c r="A93" s="257"/>
      <c r="B93" s="257"/>
      <c r="D93" s="259"/>
      <c r="E93" s="258"/>
      <c r="F93" s="252"/>
      <c r="G93" s="252"/>
    </row>
    <row r="94" spans="1:7" s="297" customFormat="1" ht="63" customHeight="1">
      <c r="A94" s="286" t="s">
        <v>271</v>
      </c>
      <c r="B94" s="261" t="s">
        <v>215</v>
      </c>
      <c r="C94" s="275" t="s">
        <v>282</v>
      </c>
      <c r="D94" s="259"/>
      <c r="E94" s="273"/>
      <c r="F94" s="252"/>
      <c r="G94" s="252"/>
    </row>
    <row r="95" spans="1:7" s="297" customFormat="1" ht="13.5" customHeight="1">
      <c r="A95" s="286"/>
      <c r="B95" s="449" t="s">
        <v>586</v>
      </c>
      <c r="C95" s="450" t="s">
        <v>587</v>
      </c>
      <c r="D95" s="452" t="s">
        <v>29</v>
      </c>
      <c r="E95" s="447">
        <v>16</v>
      </c>
      <c r="F95" s="252"/>
      <c r="G95" s="252">
        <f>E95*F95</f>
        <v>0</v>
      </c>
    </row>
    <row r="96" spans="1:7" s="297" customFormat="1" ht="13.5" customHeight="1">
      <c r="A96" s="286"/>
      <c r="B96" s="449" t="s">
        <v>588</v>
      </c>
      <c r="C96" s="450" t="s">
        <v>589</v>
      </c>
      <c r="D96" s="452" t="s">
        <v>29</v>
      </c>
      <c r="E96" s="447">
        <v>12</v>
      </c>
      <c r="F96" s="252"/>
      <c r="G96" s="252">
        <f>E96*F96</f>
        <v>0</v>
      </c>
    </row>
    <row r="97" spans="1:7" s="297" customFormat="1" ht="13.5" customHeight="1">
      <c r="A97" s="286"/>
      <c r="B97" s="449" t="s">
        <v>590</v>
      </c>
      <c r="C97" s="450" t="s">
        <v>591</v>
      </c>
      <c r="D97" s="452" t="s">
        <v>29</v>
      </c>
      <c r="E97" s="447">
        <v>4</v>
      </c>
      <c r="F97" s="252"/>
      <c r="G97" s="252">
        <f>E97*F97</f>
        <v>0</v>
      </c>
    </row>
    <row r="98" spans="1:7" s="297" customFormat="1" ht="13.5" customHeight="1">
      <c r="A98" s="286"/>
      <c r="B98" s="449" t="s">
        <v>281</v>
      </c>
      <c r="C98" s="450" t="s">
        <v>280</v>
      </c>
      <c r="D98" s="452" t="s">
        <v>29</v>
      </c>
      <c r="E98" s="447">
        <v>11</v>
      </c>
      <c r="F98" s="252"/>
      <c r="G98" s="252">
        <f>E98*F98</f>
        <v>0</v>
      </c>
    </row>
    <row r="99" spans="1:7" s="297" customFormat="1" ht="15" customHeight="1">
      <c r="A99" s="286"/>
      <c r="B99" s="449" t="s">
        <v>279</v>
      </c>
      <c r="C99" s="450" t="s">
        <v>278</v>
      </c>
      <c r="D99" s="452" t="s">
        <v>29</v>
      </c>
      <c r="E99" s="447">
        <v>9</v>
      </c>
      <c r="F99" s="252"/>
      <c r="G99" s="252">
        <f>E99*F99</f>
        <v>0</v>
      </c>
    </row>
    <row r="100" spans="1:7" s="297" customFormat="1" ht="6" customHeight="1">
      <c r="A100" s="300"/>
      <c r="B100" s="299"/>
      <c r="C100" s="278"/>
      <c r="D100" s="288"/>
      <c r="E100" s="277"/>
      <c r="F100" s="276"/>
      <c r="G100" s="276"/>
    </row>
    <row r="101" spans="1:7" s="297" customFormat="1" ht="15" customHeight="1">
      <c r="A101" s="300"/>
      <c r="B101" s="299"/>
      <c r="C101" s="249" t="s">
        <v>277</v>
      </c>
      <c r="D101" s="302" t="s">
        <v>178</v>
      </c>
      <c r="E101" s="301">
        <v>1</v>
      </c>
      <c r="F101" s="272"/>
      <c r="G101" s="272">
        <f>SUM(G95:G99)</f>
        <v>0</v>
      </c>
    </row>
    <row r="102" spans="1:7" s="297" customFormat="1" ht="15" customHeight="1">
      <c r="A102" s="300"/>
      <c r="B102" s="299"/>
      <c r="C102" s="249"/>
      <c r="D102" s="259"/>
      <c r="E102" s="298"/>
      <c r="F102" s="252"/>
      <c r="G102" s="252"/>
    </row>
    <row r="103" spans="1:7" s="249" customFormat="1" ht="30.75" customHeight="1">
      <c r="A103" s="286" t="s">
        <v>271</v>
      </c>
      <c r="B103" s="261" t="s">
        <v>205</v>
      </c>
      <c r="C103" s="275" t="s">
        <v>276</v>
      </c>
      <c r="D103" s="259"/>
      <c r="E103" s="273"/>
      <c r="F103" s="272"/>
      <c r="G103" s="272"/>
    </row>
    <row r="104" spans="1:7" s="249" customFormat="1">
      <c r="A104" s="257"/>
      <c r="B104" s="261"/>
      <c r="C104" s="249" t="s">
        <v>275</v>
      </c>
      <c r="D104" s="259" t="s">
        <v>29</v>
      </c>
      <c r="E104" s="258">
        <v>6</v>
      </c>
      <c r="F104" s="252"/>
      <c r="G104" s="252">
        <f>E104*F104</f>
        <v>0</v>
      </c>
    </row>
    <row r="105" spans="1:7" s="249" customFormat="1" ht="4.5" customHeight="1">
      <c r="A105" s="257"/>
      <c r="B105" s="257"/>
      <c r="C105" s="278"/>
      <c r="D105" s="288"/>
      <c r="E105" s="277"/>
      <c r="F105" s="296"/>
      <c r="G105" s="296"/>
    </row>
    <row r="106" spans="1:7" s="249" customFormat="1">
      <c r="A106" s="257"/>
      <c r="B106" s="257"/>
      <c r="C106" s="249" t="s">
        <v>274</v>
      </c>
      <c r="D106" s="259" t="s">
        <v>178</v>
      </c>
      <c r="E106" s="258">
        <v>1</v>
      </c>
      <c r="F106" s="252"/>
      <c r="G106" s="272">
        <f>SUM(G104)</f>
        <v>0</v>
      </c>
    </row>
    <row r="107" spans="1:7" s="249" customFormat="1">
      <c r="A107" s="257"/>
      <c r="B107" s="257"/>
      <c r="D107" s="259"/>
      <c r="E107" s="258"/>
      <c r="F107" s="252"/>
      <c r="G107" s="252"/>
    </row>
    <row r="108" spans="1:7" s="249" customFormat="1" ht="33.75" customHeight="1">
      <c r="A108" s="286" t="s">
        <v>271</v>
      </c>
      <c r="B108" s="261" t="s">
        <v>194</v>
      </c>
      <c r="C108" s="549" t="s">
        <v>598</v>
      </c>
      <c r="D108" s="549"/>
      <c r="E108" s="549"/>
      <c r="F108" s="252"/>
      <c r="G108" s="252"/>
    </row>
    <row r="109" spans="1:7" s="249" customFormat="1">
      <c r="A109" s="257"/>
      <c r="B109" s="257"/>
      <c r="C109" s="450" t="s">
        <v>599</v>
      </c>
      <c r="D109" s="452" t="s">
        <v>249</v>
      </c>
      <c r="E109" s="450">
        <v>20</v>
      </c>
      <c r="F109" s="252"/>
      <c r="G109" s="252">
        <f>E109*F109</f>
        <v>0</v>
      </c>
    </row>
    <row r="110" spans="1:7" s="249" customFormat="1">
      <c r="A110" s="257"/>
      <c r="B110" s="257"/>
      <c r="C110" s="450" t="s">
        <v>600</v>
      </c>
      <c r="D110" s="452" t="s">
        <v>249</v>
      </c>
      <c r="E110" s="450">
        <v>10</v>
      </c>
      <c r="F110" s="252"/>
      <c r="G110" s="252">
        <f>E110*F110</f>
        <v>0</v>
      </c>
    </row>
    <row r="111" spans="1:7" s="249" customFormat="1">
      <c r="A111" s="257"/>
      <c r="B111" s="257"/>
      <c r="C111" s="450" t="s">
        <v>601</v>
      </c>
      <c r="D111" s="452" t="s">
        <v>29</v>
      </c>
      <c r="E111" s="450">
        <v>5</v>
      </c>
      <c r="F111" s="252"/>
      <c r="G111" s="252">
        <f>E111*F111</f>
        <v>0</v>
      </c>
    </row>
    <row r="112" spans="1:7" s="249" customFormat="1">
      <c r="A112" s="257"/>
      <c r="B112" s="257"/>
      <c r="C112" s="450" t="s">
        <v>602</v>
      </c>
      <c r="D112" s="452" t="s">
        <v>29</v>
      </c>
      <c r="E112" s="450">
        <v>1</v>
      </c>
      <c r="F112" s="252"/>
      <c r="G112" s="252">
        <f>E112*F112</f>
        <v>0</v>
      </c>
    </row>
    <row r="113" spans="1:11" s="249" customFormat="1" ht="4.5" customHeight="1">
      <c r="A113" s="257"/>
      <c r="B113" s="257"/>
      <c r="C113" s="453"/>
      <c r="D113" s="453"/>
      <c r="E113" s="453"/>
      <c r="F113" s="276"/>
      <c r="G113" s="276"/>
    </row>
    <row r="114" spans="1:11" s="249" customFormat="1">
      <c r="A114" s="257"/>
      <c r="B114" s="257"/>
      <c r="C114" s="450" t="s">
        <v>603</v>
      </c>
      <c r="D114" s="249" t="s">
        <v>178</v>
      </c>
      <c r="E114" s="258">
        <v>1</v>
      </c>
      <c r="F114" s="252"/>
      <c r="G114" s="272">
        <f>SUM(G109:G112)</f>
        <v>0</v>
      </c>
    </row>
    <row r="115" spans="1:11" s="249" customFormat="1">
      <c r="A115" s="257"/>
      <c r="B115" s="257"/>
      <c r="D115" s="259"/>
      <c r="E115" s="258"/>
      <c r="F115" s="252"/>
      <c r="G115" s="252"/>
    </row>
    <row r="116" spans="1:11" s="249" customFormat="1" ht="61.5" customHeight="1">
      <c r="A116" s="286" t="s">
        <v>271</v>
      </c>
      <c r="B116" s="261" t="s">
        <v>180</v>
      </c>
      <c r="C116" s="549" t="s">
        <v>592</v>
      </c>
      <c r="D116" s="549"/>
      <c r="E116" s="549"/>
      <c r="F116" s="252"/>
      <c r="G116" s="252"/>
    </row>
    <row r="117" spans="1:11" s="249" customFormat="1">
      <c r="A117" s="257"/>
      <c r="B117" s="257"/>
      <c r="C117" s="450" t="s">
        <v>593</v>
      </c>
      <c r="D117" s="452" t="s">
        <v>249</v>
      </c>
      <c r="E117" s="450">
        <v>50</v>
      </c>
      <c r="F117" s="252"/>
      <c r="G117" s="252">
        <f>E117*F117</f>
        <v>0</v>
      </c>
    </row>
    <row r="118" spans="1:11" s="249" customFormat="1">
      <c r="A118" s="257"/>
      <c r="B118" s="257"/>
      <c r="C118" s="450" t="s">
        <v>594</v>
      </c>
      <c r="D118" s="452" t="s">
        <v>29</v>
      </c>
      <c r="E118" s="450">
        <v>12</v>
      </c>
      <c r="F118" s="252"/>
      <c r="G118" s="252">
        <f>E118*F118</f>
        <v>0</v>
      </c>
    </row>
    <row r="119" spans="1:11" s="249" customFormat="1">
      <c r="A119" s="257"/>
      <c r="B119" s="257"/>
      <c r="C119" s="450" t="s">
        <v>595</v>
      </c>
      <c r="D119" s="452" t="s">
        <v>29</v>
      </c>
      <c r="E119" s="450">
        <v>10</v>
      </c>
      <c r="F119" s="252"/>
      <c r="G119" s="252">
        <f>E119*F119</f>
        <v>0</v>
      </c>
    </row>
    <row r="120" spans="1:11" s="249" customFormat="1">
      <c r="A120" s="257"/>
      <c r="B120" s="257"/>
      <c r="C120" s="450" t="s">
        <v>596</v>
      </c>
      <c r="D120" s="452" t="s">
        <v>249</v>
      </c>
      <c r="E120" s="450">
        <v>3</v>
      </c>
      <c r="F120" s="252"/>
      <c r="G120" s="252">
        <f>E120*F120</f>
        <v>0</v>
      </c>
    </row>
    <row r="121" spans="1:11" s="249" customFormat="1" ht="5.25" customHeight="1">
      <c r="A121" s="257"/>
      <c r="B121" s="257"/>
      <c r="C121" s="550"/>
      <c r="D121" s="550"/>
      <c r="E121" s="550"/>
      <c r="F121" s="276"/>
      <c r="G121" s="276"/>
    </row>
    <row r="122" spans="1:11" s="249" customFormat="1">
      <c r="A122" s="257"/>
      <c r="B122" s="257"/>
      <c r="C122" s="450" t="s">
        <v>597</v>
      </c>
      <c r="D122" s="249" t="s">
        <v>178</v>
      </c>
      <c r="E122" s="258">
        <v>1</v>
      </c>
      <c r="F122" s="252"/>
      <c r="G122" s="272">
        <f>SUM(G117:G120)</f>
        <v>0</v>
      </c>
    </row>
    <row r="123" spans="1:11" s="249" customFormat="1">
      <c r="A123" s="257"/>
      <c r="B123" s="257"/>
      <c r="D123" s="259"/>
      <c r="E123" s="258"/>
      <c r="F123" s="252"/>
      <c r="G123" s="252"/>
    </row>
    <row r="124" spans="1:11" s="249" customFormat="1" ht="35.25" customHeight="1">
      <c r="A124" s="286" t="s">
        <v>271</v>
      </c>
      <c r="B124" s="261" t="s">
        <v>338</v>
      </c>
      <c r="C124" s="275" t="s">
        <v>273</v>
      </c>
      <c r="D124" s="259"/>
      <c r="E124" s="273"/>
      <c r="F124" s="272"/>
      <c r="G124" s="272"/>
    </row>
    <row r="125" spans="1:11" s="249" customFormat="1" ht="13.5" customHeight="1">
      <c r="A125" s="257"/>
      <c r="B125" s="295"/>
      <c r="C125" s="294" t="s">
        <v>272</v>
      </c>
      <c r="D125" s="293" t="s">
        <v>178</v>
      </c>
      <c r="E125" s="292">
        <v>1</v>
      </c>
      <c r="F125" s="291"/>
      <c r="G125" s="291">
        <f>E125*F125</f>
        <v>0</v>
      </c>
    </row>
    <row r="126" spans="1:11" s="249" customFormat="1" ht="6" customHeight="1" thickBot="1">
      <c r="A126" s="257"/>
      <c r="B126" s="271"/>
      <c r="C126" s="270"/>
      <c r="D126" s="269"/>
      <c r="E126" s="268"/>
      <c r="F126" s="267"/>
      <c r="G126" s="267"/>
      <c r="H126" s="255"/>
      <c r="I126" s="255"/>
      <c r="J126" s="255"/>
      <c r="K126" s="255"/>
    </row>
    <row r="127" spans="1:11" s="249" customFormat="1" ht="15" customHeight="1" thickTop="1">
      <c r="A127" s="257"/>
      <c r="B127" s="266" t="s">
        <v>271</v>
      </c>
      <c r="C127" s="265" t="s">
        <v>270</v>
      </c>
      <c r="D127" s="264"/>
      <c r="E127" s="263"/>
      <c r="F127" s="290"/>
      <c r="G127" s="290">
        <f>SUM(G55+G68+G73+G80+G92+G101+G106+G114+G122+G125)</f>
        <v>0</v>
      </c>
    </row>
    <row r="128" spans="1:11" s="249" customFormat="1" ht="15" customHeight="1">
      <c r="A128" s="257"/>
      <c r="B128" s="256"/>
      <c r="C128" s="255"/>
      <c r="D128" s="254"/>
      <c r="E128" s="253"/>
      <c r="F128" s="252"/>
      <c r="G128" s="252"/>
    </row>
    <row r="129" spans="1:7" s="249" customFormat="1" ht="15" customHeight="1">
      <c r="A129" s="257"/>
      <c r="B129" s="256"/>
      <c r="C129" s="255"/>
      <c r="D129" s="254"/>
      <c r="E129" s="253"/>
      <c r="F129" s="252"/>
      <c r="G129" s="252"/>
    </row>
    <row r="130" spans="1:7" s="249" customFormat="1" ht="14.45" customHeight="1">
      <c r="A130" s="257"/>
      <c r="B130" s="281" t="s">
        <v>262</v>
      </c>
      <c r="C130" s="280" t="s">
        <v>269</v>
      </c>
      <c r="D130" s="259"/>
      <c r="E130" s="258"/>
      <c r="F130" s="252"/>
      <c r="G130" s="252"/>
    </row>
    <row r="131" spans="1:7" s="249" customFormat="1" ht="15" customHeight="1">
      <c r="A131" s="257"/>
      <c r="B131" s="256"/>
      <c r="C131" s="280"/>
      <c r="D131" s="259"/>
      <c r="E131" s="258"/>
      <c r="F131" s="252"/>
      <c r="G131" s="252"/>
    </row>
    <row r="132" spans="1:7" s="249" customFormat="1" ht="15" customHeight="1">
      <c r="A132" s="543" t="s">
        <v>33</v>
      </c>
      <c r="B132" s="537"/>
      <c r="C132" s="537" t="s">
        <v>28</v>
      </c>
      <c r="D132" s="285" t="s">
        <v>20</v>
      </c>
      <c r="E132" s="539" t="s">
        <v>22</v>
      </c>
      <c r="F132" s="284" t="s">
        <v>23</v>
      </c>
      <c r="G132" s="284" t="s">
        <v>25</v>
      </c>
    </row>
    <row r="133" spans="1:7" s="249" customFormat="1" ht="15" customHeight="1">
      <c r="A133" s="544"/>
      <c r="B133" s="538"/>
      <c r="C133" s="538"/>
      <c r="D133" s="283" t="s">
        <v>21</v>
      </c>
      <c r="E133" s="540"/>
      <c r="F133" s="282" t="s">
        <v>24</v>
      </c>
      <c r="G133" s="282" t="s">
        <v>27</v>
      </c>
    </row>
    <row r="134" spans="1:7" s="249" customFormat="1" ht="15" customHeight="1">
      <c r="A134" s="257"/>
      <c r="B134" s="256"/>
      <c r="C134" s="280"/>
      <c r="D134" s="259"/>
      <c r="E134" s="258"/>
      <c r="F134" s="252"/>
      <c r="G134" s="252"/>
    </row>
    <row r="135" spans="1:7" s="249" customFormat="1" ht="80.25" customHeight="1">
      <c r="A135" s="257" t="s">
        <v>262</v>
      </c>
      <c r="B135" s="261" t="s">
        <v>116</v>
      </c>
      <c r="C135" s="275" t="s">
        <v>268</v>
      </c>
      <c r="D135" s="259"/>
      <c r="E135" s="273"/>
      <c r="F135" s="252"/>
      <c r="G135" s="252"/>
    </row>
    <row r="136" spans="1:7" s="249" customFormat="1">
      <c r="A136" s="257"/>
      <c r="B136" s="257"/>
      <c r="C136" s="249" t="s">
        <v>267</v>
      </c>
      <c r="D136" s="259" t="s">
        <v>249</v>
      </c>
      <c r="E136" s="289">
        <v>700</v>
      </c>
      <c r="F136" s="252"/>
      <c r="G136" s="252">
        <f>E136*F136</f>
        <v>0</v>
      </c>
    </row>
    <row r="137" spans="1:7" s="249" customFormat="1">
      <c r="A137" s="257"/>
      <c r="B137" s="257"/>
      <c r="C137" s="249" t="s">
        <v>376</v>
      </c>
      <c r="D137" s="259" t="s">
        <v>249</v>
      </c>
      <c r="E137" s="289">
        <v>350</v>
      </c>
      <c r="F137" s="252"/>
      <c r="G137" s="252">
        <f>E137*F137</f>
        <v>0</v>
      </c>
    </row>
    <row r="138" spans="1:7" s="249" customFormat="1">
      <c r="A138" s="257"/>
      <c r="B138" s="257"/>
      <c r="C138" s="249" t="s">
        <v>248</v>
      </c>
      <c r="D138" s="259" t="s">
        <v>178</v>
      </c>
      <c r="E138" s="258">
        <v>1</v>
      </c>
      <c r="F138" s="252"/>
      <c r="G138" s="252">
        <f>E138*F138</f>
        <v>0</v>
      </c>
    </row>
    <row r="139" spans="1:7" s="249" customFormat="1" ht="4.5" customHeight="1">
      <c r="A139" s="257"/>
      <c r="B139" s="257"/>
      <c r="C139" s="278"/>
      <c r="D139" s="288"/>
      <c r="E139" s="277"/>
      <c r="F139" s="276"/>
      <c r="G139" s="276"/>
    </row>
    <row r="140" spans="1:7" s="249" customFormat="1">
      <c r="A140" s="257"/>
      <c r="B140" s="257"/>
      <c r="C140" s="249" t="s">
        <v>266</v>
      </c>
      <c r="D140" s="259" t="s">
        <v>178</v>
      </c>
      <c r="E140" s="258">
        <v>1</v>
      </c>
      <c r="F140" s="272"/>
      <c r="G140" s="272">
        <f>SUM(G136:G138)</f>
        <v>0</v>
      </c>
    </row>
    <row r="141" spans="1:7" s="249" customFormat="1" ht="15" customHeight="1">
      <c r="A141" s="257"/>
      <c r="B141" s="257"/>
      <c r="D141" s="259"/>
      <c r="E141" s="258"/>
      <c r="F141" s="252"/>
      <c r="G141" s="252"/>
    </row>
    <row r="142" spans="1:7" s="249" customFormat="1" ht="50.25" customHeight="1">
      <c r="A142" s="257" t="s">
        <v>262</v>
      </c>
      <c r="B142" s="261" t="s">
        <v>199</v>
      </c>
      <c r="C142" s="275" t="s">
        <v>265</v>
      </c>
      <c r="D142" s="259"/>
      <c r="E142" s="273"/>
      <c r="F142" s="252"/>
      <c r="G142" s="252"/>
    </row>
    <row r="143" spans="1:7" s="249" customFormat="1">
      <c r="A143" s="257"/>
      <c r="B143" s="257"/>
      <c r="C143" s="249" t="s">
        <v>264</v>
      </c>
      <c r="D143" s="259" t="s">
        <v>29</v>
      </c>
      <c r="E143" s="258">
        <v>10</v>
      </c>
      <c r="F143" s="252"/>
      <c r="G143" s="252">
        <f>E143*F143</f>
        <v>0</v>
      </c>
    </row>
    <row r="144" spans="1:7" s="249" customFormat="1" ht="6" customHeight="1">
      <c r="A144" s="257"/>
      <c r="B144" s="257"/>
      <c r="C144" s="278"/>
      <c r="D144" s="288"/>
      <c r="E144" s="277"/>
      <c r="F144" s="276"/>
      <c r="G144" s="276"/>
    </row>
    <row r="145" spans="1:7" s="249" customFormat="1">
      <c r="A145" s="257"/>
      <c r="B145" s="257"/>
      <c r="C145" s="249" t="s">
        <v>263</v>
      </c>
      <c r="D145" s="259" t="s">
        <v>178</v>
      </c>
      <c r="E145" s="258">
        <v>1</v>
      </c>
      <c r="F145" s="272"/>
      <c r="G145" s="272">
        <f>SUM(G143)</f>
        <v>0</v>
      </c>
    </row>
    <row r="146" spans="1:7" s="249" customFormat="1">
      <c r="A146" s="257"/>
      <c r="B146" s="257"/>
      <c r="D146" s="259"/>
      <c r="E146" s="258"/>
      <c r="F146" s="252"/>
      <c r="G146" s="252"/>
    </row>
    <row r="147" spans="1:7" s="249" customFormat="1" ht="36.75" customHeight="1">
      <c r="A147" s="257" t="s">
        <v>262</v>
      </c>
      <c r="B147" s="261" t="s">
        <v>119</v>
      </c>
      <c r="C147" s="287" t="s">
        <v>261</v>
      </c>
      <c r="D147" s="259"/>
      <c r="E147" s="286"/>
      <c r="F147" s="252"/>
      <c r="G147" s="252"/>
    </row>
    <row r="148" spans="1:7" s="249" customFormat="1">
      <c r="A148" s="257"/>
      <c r="B148" s="257"/>
      <c r="C148" s="249" t="s">
        <v>260</v>
      </c>
      <c r="D148" s="259" t="s">
        <v>29</v>
      </c>
      <c r="E148" s="258">
        <v>20</v>
      </c>
      <c r="F148" s="272"/>
      <c r="G148" s="272">
        <f>E148*F148</f>
        <v>0</v>
      </c>
    </row>
    <row r="149" spans="1:7" s="249" customFormat="1" ht="6" customHeight="1" thickBot="1">
      <c r="A149" s="257"/>
      <c r="B149" s="271"/>
      <c r="C149" s="270"/>
      <c r="D149" s="269"/>
      <c r="E149" s="268"/>
      <c r="F149" s="267"/>
      <c r="G149" s="267"/>
    </row>
    <row r="150" spans="1:7" s="249" customFormat="1" ht="15" customHeight="1" thickTop="1">
      <c r="A150" s="257"/>
      <c r="B150" s="266" t="s">
        <v>259</v>
      </c>
      <c r="C150" s="265" t="s">
        <v>258</v>
      </c>
      <c r="D150" s="264"/>
      <c r="E150" s="263"/>
      <c r="F150" s="262"/>
      <c r="G150" s="262">
        <f>SUM(G140+G145+G148)</f>
        <v>0</v>
      </c>
    </row>
    <row r="151" spans="1:7" s="249" customFormat="1" ht="15" customHeight="1">
      <c r="A151" s="257"/>
      <c r="B151" s="261"/>
      <c r="D151" s="259"/>
      <c r="E151" s="258"/>
      <c r="F151" s="252"/>
      <c r="G151" s="252"/>
    </row>
    <row r="152" spans="1:7" s="249" customFormat="1" ht="15" customHeight="1">
      <c r="A152" s="257"/>
      <c r="B152" s="261"/>
      <c r="D152" s="259"/>
      <c r="E152" s="258"/>
      <c r="F152" s="252"/>
      <c r="G152" s="252"/>
    </row>
    <row r="153" spans="1:7" s="249" customFormat="1" ht="14.45" customHeight="1">
      <c r="A153" s="257"/>
      <c r="B153" s="281" t="s">
        <v>246</v>
      </c>
      <c r="C153" s="280" t="s">
        <v>257</v>
      </c>
      <c r="D153" s="259"/>
      <c r="E153" s="258"/>
      <c r="F153" s="252"/>
      <c r="G153" s="252"/>
    </row>
    <row r="154" spans="1:7" s="249" customFormat="1" ht="14.45" customHeight="1">
      <c r="A154" s="257"/>
      <c r="B154" s="281"/>
      <c r="C154" s="280"/>
      <c r="D154" s="259"/>
      <c r="E154" s="258"/>
      <c r="F154" s="252"/>
      <c r="G154" s="252"/>
    </row>
    <row r="155" spans="1:7" s="249" customFormat="1" ht="14.45" customHeight="1">
      <c r="A155" s="543" t="s">
        <v>33</v>
      </c>
      <c r="B155" s="537"/>
      <c r="C155" s="537" t="s">
        <v>28</v>
      </c>
      <c r="D155" s="285" t="s">
        <v>20</v>
      </c>
      <c r="E155" s="539" t="s">
        <v>22</v>
      </c>
      <c r="F155" s="284" t="s">
        <v>23</v>
      </c>
      <c r="G155" s="284" t="s">
        <v>25</v>
      </c>
    </row>
    <row r="156" spans="1:7" s="249" customFormat="1" ht="14.45" customHeight="1">
      <c r="A156" s="544"/>
      <c r="B156" s="538"/>
      <c r="C156" s="538"/>
      <c r="D156" s="283" t="s">
        <v>21</v>
      </c>
      <c r="E156" s="540"/>
      <c r="F156" s="282" t="s">
        <v>24</v>
      </c>
      <c r="G156" s="282" t="s">
        <v>27</v>
      </c>
    </row>
    <row r="157" spans="1:7" s="249" customFormat="1" ht="14.45" customHeight="1">
      <c r="A157" s="257"/>
      <c r="B157" s="281"/>
      <c r="C157" s="280"/>
      <c r="D157" s="259"/>
      <c r="E157" s="258"/>
      <c r="F157" s="252"/>
      <c r="G157" s="252"/>
    </row>
    <row r="158" spans="1:7" s="249" customFormat="1" ht="61.5" customHeight="1">
      <c r="A158" s="257" t="s">
        <v>246</v>
      </c>
      <c r="B158" s="261" t="s">
        <v>116</v>
      </c>
      <c r="C158" s="275" t="s">
        <v>256</v>
      </c>
      <c r="D158" s="274"/>
      <c r="E158" s="273"/>
      <c r="F158" s="252"/>
      <c r="G158" s="252"/>
    </row>
    <row r="159" spans="1:7" s="249" customFormat="1" ht="15" customHeight="1">
      <c r="A159" s="257"/>
      <c r="B159" s="261"/>
      <c r="C159" s="249" t="s">
        <v>255</v>
      </c>
      <c r="D159" s="249" t="s">
        <v>29</v>
      </c>
      <c r="E159" s="249">
        <v>25</v>
      </c>
      <c r="F159" s="252"/>
      <c r="G159" s="252">
        <f>E159*F159</f>
        <v>0</v>
      </c>
    </row>
    <row r="160" spans="1:7" s="249" customFormat="1">
      <c r="A160" s="257"/>
      <c r="B160" s="257"/>
      <c r="C160" s="249" t="s">
        <v>254</v>
      </c>
      <c r="D160" s="249" t="s">
        <v>29</v>
      </c>
      <c r="E160" s="249">
        <v>3</v>
      </c>
      <c r="F160" s="252"/>
      <c r="G160" s="252">
        <f>E160*F160</f>
        <v>0</v>
      </c>
    </row>
    <row r="161" spans="1:7" s="249" customFormat="1">
      <c r="A161" s="257"/>
      <c r="B161" s="257"/>
      <c r="C161" s="450" t="s">
        <v>604</v>
      </c>
      <c r="D161" s="450" t="s">
        <v>29</v>
      </c>
      <c r="E161" s="450">
        <v>10</v>
      </c>
      <c r="F161" s="252"/>
      <c r="G161" s="252">
        <f>E161*F161</f>
        <v>0</v>
      </c>
    </row>
    <row r="162" spans="1:7" s="249" customFormat="1">
      <c r="A162" s="257"/>
      <c r="B162" s="257"/>
      <c r="C162" s="249" t="s">
        <v>253</v>
      </c>
      <c r="D162" s="249" t="s">
        <v>29</v>
      </c>
      <c r="E162" s="249">
        <v>1</v>
      </c>
      <c r="F162" s="252"/>
      <c r="G162" s="252">
        <f>E162*F162</f>
        <v>0</v>
      </c>
    </row>
    <row r="163" spans="1:7" s="249" customFormat="1">
      <c r="A163" s="257"/>
      <c r="B163" s="257"/>
      <c r="C163" s="249" t="s">
        <v>248</v>
      </c>
      <c r="D163" s="249" t="s">
        <v>178</v>
      </c>
      <c r="E163" s="249">
        <v>1</v>
      </c>
      <c r="F163" s="252"/>
      <c r="G163" s="252">
        <f>E163*F163</f>
        <v>0</v>
      </c>
    </row>
    <row r="164" spans="1:7" s="249" customFormat="1" ht="6" customHeight="1">
      <c r="A164" s="257"/>
      <c r="B164" s="257"/>
      <c r="C164" s="278"/>
      <c r="D164" s="278"/>
      <c r="E164" s="277"/>
      <c r="F164" s="276"/>
      <c r="G164" s="276"/>
    </row>
    <row r="165" spans="1:7" s="249" customFormat="1">
      <c r="A165" s="257"/>
      <c r="B165" s="257"/>
      <c r="C165" s="249" t="s">
        <v>252</v>
      </c>
      <c r="D165" s="259" t="s">
        <v>178</v>
      </c>
      <c r="E165" s="258">
        <v>1</v>
      </c>
      <c r="F165" s="272"/>
      <c r="G165" s="272">
        <f>SUM(G159:G163)</f>
        <v>0</v>
      </c>
    </row>
    <row r="166" spans="1:7" s="249" customFormat="1" ht="15" customHeight="1">
      <c r="A166" s="257"/>
      <c r="B166" s="257"/>
      <c r="D166" s="259"/>
      <c r="E166" s="258"/>
      <c r="F166" s="252"/>
      <c r="G166" s="252"/>
    </row>
    <row r="167" spans="1:7" s="249" customFormat="1" ht="92.25" customHeight="1">
      <c r="A167" s="257" t="s">
        <v>246</v>
      </c>
      <c r="B167" s="261" t="s">
        <v>199</v>
      </c>
      <c r="C167" s="275" t="s">
        <v>251</v>
      </c>
      <c r="D167" s="274"/>
      <c r="E167" s="273"/>
      <c r="F167" s="252"/>
      <c r="G167" s="252"/>
    </row>
    <row r="168" spans="1:7" s="249" customFormat="1">
      <c r="A168" s="257"/>
      <c r="B168" s="257"/>
      <c r="C168" s="249" t="s">
        <v>250</v>
      </c>
      <c r="D168" s="259" t="s">
        <v>249</v>
      </c>
      <c r="E168" s="279">
        <v>70</v>
      </c>
      <c r="F168" s="252"/>
      <c r="G168" s="252">
        <f>E168*F168</f>
        <v>0</v>
      </c>
    </row>
    <row r="169" spans="1:7" s="249" customFormat="1">
      <c r="A169" s="257"/>
      <c r="B169" s="257"/>
      <c r="C169" s="249" t="s">
        <v>377</v>
      </c>
      <c r="D169" s="259" t="s">
        <v>249</v>
      </c>
      <c r="E169" s="279">
        <v>70</v>
      </c>
      <c r="F169" s="252"/>
      <c r="G169" s="252">
        <f>E169*F169</f>
        <v>0</v>
      </c>
    </row>
    <row r="170" spans="1:7" s="249" customFormat="1">
      <c r="A170" s="257"/>
      <c r="B170" s="257"/>
      <c r="C170" s="249" t="s">
        <v>248</v>
      </c>
      <c r="D170" s="259" t="s">
        <v>178</v>
      </c>
      <c r="E170" s="249">
        <v>1</v>
      </c>
      <c r="F170" s="252"/>
      <c r="G170" s="252">
        <f>E170*F170</f>
        <v>0</v>
      </c>
    </row>
    <row r="171" spans="1:7" s="249" customFormat="1" ht="6" customHeight="1">
      <c r="A171" s="257"/>
      <c r="B171" s="257"/>
      <c r="C171" s="278"/>
      <c r="D171" s="278"/>
      <c r="E171" s="277"/>
      <c r="F171" s="276"/>
      <c r="G171" s="276"/>
    </row>
    <row r="172" spans="1:7" s="249" customFormat="1">
      <c r="A172" s="257"/>
      <c r="B172" s="257"/>
      <c r="C172" s="249" t="s">
        <v>247</v>
      </c>
      <c r="D172" s="259" t="s">
        <v>178</v>
      </c>
      <c r="E172" s="258">
        <v>1</v>
      </c>
      <c r="F172" s="272"/>
      <c r="G172" s="272">
        <f>SUM(G168:G170)</f>
        <v>0</v>
      </c>
    </row>
    <row r="173" spans="1:7" s="249" customFormat="1" ht="14.45" customHeight="1">
      <c r="A173" s="257"/>
      <c r="B173" s="257"/>
      <c r="D173" s="259"/>
      <c r="E173" s="258"/>
      <c r="F173" s="252"/>
      <c r="G173" s="252"/>
    </row>
    <row r="174" spans="1:7" s="249" customFormat="1" ht="48" customHeight="1">
      <c r="A174" s="257" t="s">
        <v>246</v>
      </c>
      <c r="B174" s="261" t="s">
        <v>119</v>
      </c>
      <c r="C174" s="275" t="s">
        <v>245</v>
      </c>
      <c r="D174" s="274"/>
      <c r="E174" s="273"/>
      <c r="F174" s="252"/>
      <c r="G174" s="252"/>
    </row>
    <row r="175" spans="1:7" s="249" customFormat="1" ht="14.25" customHeight="1">
      <c r="A175" s="257"/>
      <c r="B175" s="257"/>
      <c r="C175" s="249" t="s">
        <v>244</v>
      </c>
      <c r="D175" s="259" t="s">
        <v>178</v>
      </c>
      <c r="E175" s="258">
        <v>1</v>
      </c>
      <c r="F175" s="272"/>
      <c r="G175" s="272">
        <f>E175*F175</f>
        <v>0</v>
      </c>
    </row>
    <row r="176" spans="1:7" s="249" customFormat="1" ht="6" customHeight="1" thickBot="1">
      <c r="A176" s="257"/>
      <c r="B176" s="271"/>
      <c r="C176" s="270"/>
      <c r="D176" s="269"/>
      <c r="E176" s="268"/>
      <c r="F176" s="267"/>
      <c r="G176" s="267"/>
    </row>
    <row r="177" spans="1:7" s="249" customFormat="1" ht="15" customHeight="1" thickTop="1">
      <c r="A177" s="257"/>
      <c r="B177" s="266" t="s">
        <v>243</v>
      </c>
      <c r="C177" s="265" t="s">
        <v>242</v>
      </c>
      <c r="D177" s="264" t="s">
        <v>19</v>
      </c>
      <c r="E177" s="263"/>
      <c r="F177" s="262"/>
      <c r="G177" s="262">
        <f>SUM(G165+G172+G175)</f>
        <v>0</v>
      </c>
    </row>
    <row r="178" spans="1:7" s="249" customFormat="1">
      <c r="A178" s="257"/>
      <c r="B178" s="261"/>
      <c r="C178" s="260"/>
      <c r="D178" s="259"/>
      <c r="E178" s="258"/>
      <c r="F178" s="252"/>
      <c r="G178" s="252"/>
    </row>
    <row r="179" spans="1:7" s="249" customFormat="1">
      <c r="A179" s="257"/>
      <c r="B179" s="281" t="s">
        <v>579</v>
      </c>
      <c r="C179" s="280" t="s">
        <v>605</v>
      </c>
      <c r="D179" s="254"/>
      <c r="E179" s="253"/>
      <c r="F179" s="252"/>
      <c r="G179" s="252"/>
    </row>
    <row r="180" spans="1:7" s="249" customFormat="1" ht="15" customHeight="1">
      <c r="B180" s="251"/>
      <c r="G180" s="250"/>
    </row>
    <row r="181" spans="1:7" s="249" customFormat="1" ht="15" customHeight="1">
      <c r="A181" s="543" t="s">
        <v>33</v>
      </c>
      <c r="B181" s="537"/>
      <c r="C181" s="537" t="s">
        <v>28</v>
      </c>
      <c r="D181" s="285" t="s">
        <v>20</v>
      </c>
      <c r="E181" s="539" t="s">
        <v>22</v>
      </c>
      <c r="F181" s="284" t="s">
        <v>23</v>
      </c>
      <c r="G181" s="284" t="s">
        <v>25</v>
      </c>
    </row>
    <row r="182" spans="1:7" s="249" customFormat="1" ht="9.75" customHeight="1">
      <c r="A182" s="544"/>
      <c r="B182" s="538"/>
      <c r="C182" s="538"/>
      <c r="D182" s="283" t="s">
        <v>21</v>
      </c>
      <c r="E182" s="540"/>
      <c r="F182" s="282" t="s">
        <v>24</v>
      </c>
      <c r="G182" s="282" t="s">
        <v>27</v>
      </c>
    </row>
    <row r="183" spans="1:7" s="249" customFormat="1" ht="15" customHeight="1">
      <c r="B183" s="251"/>
      <c r="G183" s="250"/>
    </row>
    <row r="184" spans="1:7" s="249" customFormat="1" ht="60">
      <c r="A184" s="257" t="s">
        <v>579</v>
      </c>
      <c r="B184" s="261" t="s">
        <v>116</v>
      </c>
      <c r="C184" s="275" t="s">
        <v>606</v>
      </c>
      <c r="D184" s="274"/>
      <c r="E184" s="273"/>
      <c r="F184" s="252"/>
      <c r="G184" s="252"/>
    </row>
    <row r="185" spans="1:7" s="249" customFormat="1">
      <c r="A185" s="257"/>
      <c r="B185" s="261"/>
      <c r="C185" s="454" t="s">
        <v>607</v>
      </c>
      <c r="D185" s="452" t="s">
        <v>608</v>
      </c>
      <c r="E185" s="450">
        <v>1</v>
      </c>
      <c r="F185" s="252"/>
      <c r="G185" s="252">
        <f t="shared" ref="G185:G190" si="2">E185*F185</f>
        <v>0</v>
      </c>
    </row>
    <row r="186" spans="1:7" s="249" customFormat="1">
      <c r="A186" s="257"/>
      <c r="B186" s="261"/>
      <c r="C186" s="450" t="s">
        <v>609</v>
      </c>
      <c r="D186" s="452" t="s">
        <v>29</v>
      </c>
      <c r="E186" s="450">
        <v>1</v>
      </c>
      <c r="F186" s="252"/>
      <c r="G186" s="252">
        <f t="shared" si="2"/>
        <v>0</v>
      </c>
    </row>
    <row r="187" spans="1:7" s="249" customFormat="1">
      <c r="A187" s="257"/>
      <c r="B187" s="261"/>
      <c r="C187" s="450" t="s">
        <v>610</v>
      </c>
      <c r="D187" s="452" t="s">
        <v>29</v>
      </c>
      <c r="E187" s="450">
        <v>1</v>
      </c>
      <c r="F187" s="252"/>
      <c r="G187" s="252">
        <f t="shared" si="2"/>
        <v>0</v>
      </c>
    </row>
    <row r="188" spans="1:7" s="249" customFormat="1">
      <c r="A188" s="257"/>
      <c r="B188" s="261"/>
      <c r="C188" s="450" t="s">
        <v>611</v>
      </c>
      <c r="D188" s="457" t="s">
        <v>29</v>
      </c>
      <c r="E188" s="450">
        <v>1</v>
      </c>
      <c r="F188" s="252"/>
      <c r="G188" s="252">
        <f t="shared" si="2"/>
        <v>0</v>
      </c>
    </row>
    <row r="189" spans="1:7" s="249" customFormat="1">
      <c r="A189" s="257"/>
      <c r="B189" s="261"/>
      <c r="C189" s="454" t="s">
        <v>612</v>
      </c>
      <c r="D189" s="452" t="s">
        <v>29</v>
      </c>
      <c r="E189" s="450">
        <v>1</v>
      </c>
      <c r="F189" s="252"/>
      <c r="G189" s="252">
        <f t="shared" si="2"/>
        <v>0</v>
      </c>
    </row>
    <row r="190" spans="1:7" s="249" customFormat="1">
      <c r="A190" s="257"/>
      <c r="B190" s="261"/>
      <c r="C190" s="450" t="s">
        <v>248</v>
      </c>
      <c r="D190" s="452" t="s">
        <v>608</v>
      </c>
      <c r="E190" s="455">
        <v>1</v>
      </c>
      <c r="F190" s="252"/>
      <c r="G190" s="252">
        <f t="shared" si="2"/>
        <v>0</v>
      </c>
    </row>
    <row r="191" spans="1:7" s="249" customFormat="1" ht="6" customHeight="1">
      <c r="A191" s="257"/>
      <c r="B191" s="261"/>
      <c r="C191" s="456"/>
      <c r="D191" s="456"/>
      <c r="E191" s="456"/>
      <c r="F191" s="276"/>
      <c r="G191" s="276"/>
    </row>
    <row r="192" spans="1:7" s="249" customFormat="1">
      <c r="A192" s="257"/>
      <c r="B192" s="261"/>
      <c r="C192" s="450" t="s">
        <v>613</v>
      </c>
      <c r="D192" s="259" t="s">
        <v>178</v>
      </c>
      <c r="E192" s="258">
        <v>1</v>
      </c>
      <c r="F192" s="272"/>
      <c r="G192" s="272">
        <f>SUM(G185:G190)</f>
        <v>0</v>
      </c>
    </row>
    <row r="193" spans="1:7" s="249" customFormat="1">
      <c r="A193" s="257"/>
      <c r="B193" s="261"/>
      <c r="C193" s="275"/>
      <c r="D193" s="274"/>
      <c r="E193" s="273"/>
      <c r="F193" s="252"/>
      <c r="G193" s="252"/>
    </row>
    <row r="194" spans="1:7" s="249" customFormat="1" ht="105" customHeight="1">
      <c r="A194" s="257" t="s">
        <v>579</v>
      </c>
      <c r="B194" s="261" t="s">
        <v>116</v>
      </c>
      <c r="C194" s="458" t="s">
        <v>614</v>
      </c>
      <c r="D194" s="274"/>
      <c r="E194" s="273"/>
      <c r="F194" s="252"/>
      <c r="G194" s="252"/>
    </row>
    <row r="195" spans="1:7" s="249" customFormat="1">
      <c r="A195" s="257"/>
      <c r="B195" s="261"/>
      <c r="C195" s="450" t="s">
        <v>615</v>
      </c>
      <c r="D195" s="452" t="s">
        <v>249</v>
      </c>
      <c r="E195" s="450">
        <v>50</v>
      </c>
      <c r="F195" s="252"/>
      <c r="G195" s="252">
        <f>E195*F195</f>
        <v>0</v>
      </c>
    </row>
    <row r="196" spans="1:7" s="249" customFormat="1">
      <c r="A196" s="257"/>
      <c r="B196" s="261"/>
      <c r="C196" s="451" t="s">
        <v>616</v>
      </c>
      <c r="D196" s="452" t="s">
        <v>249</v>
      </c>
      <c r="E196" s="450">
        <v>50</v>
      </c>
      <c r="F196" s="252"/>
      <c r="G196" s="252">
        <f>E196*F196</f>
        <v>0</v>
      </c>
    </row>
    <row r="197" spans="1:7" s="249" customFormat="1">
      <c r="A197" s="257"/>
      <c r="B197" s="261"/>
      <c r="C197" s="459" t="s">
        <v>248</v>
      </c>
      <c r="D197" s="461" t="s">
        <v>608</v>
      </c>
      <c r="E197" s="460">
        <v>1</v>
      </c>
      <c r="F197" s="252"/>
      <c r="G197" s="252">
        <f>E197*F197</f>
        <v>0</v>
      </c>
    </row>
    <row r="198" spans="1:7" s="249" customFormat="1" ht="5.25" customHeight="1">
      <c r="A198" s="257"/>
      <c r="B198" s="261"/>
      <c r="C198" s="550"/>
      <c r="D198" s="550"/>
      <c r="E198" s="550"/>
      <c r="F198" s="276"/>
      <c r="G198" s="276"/>
    </row>
    <row r="199" spans="1:7" s="249" customFormat="1">
      <c r="A199" s="257"/>
      <c r="B199" s="261"/>
      <c r="C199" s="454" t="s">
        <v>617</v>
      </c>
      <c r="D199" s="259" t="s">
        <v>178</v>
      </c>
      <c r="E199" s="258">
        <v>1</v>
      </c>
      <c r="F199" s="272"/>
      <c r="G199" s="272">
        <f>SUM(G195:G197)</f>
        <v>0</v>
      </c>
    </row>
    <row r="200" spans="1:7" s="249" customFormat="1" ht="6.75" customHeight="1" thickBot="1">
      <c r="B200" s="271"/>
      <c r="C200" s="270"/>
      <c r="D200" s="269"/>
      <c r="E200" s="268"/>
      <c r="F200" s="267"/>
      <c r="G200" s="267"/>
    </row>
    <row r="201" spans="1:7" s="249" customFormat="1" ht="15.75" thickTop="1">
      <c r="B201" s="266" t="s">
        <v>618</v>
      </c>
      <c r="C201" s="265" t="s">
        <v>619</v>
      </c>
      <c r="D201" s="264" t="s">
        <v>19</v>
      </c>
      <c r="E201" s="263"/>
      <c r="F201" s="262"/>
      <c r="G201" s="262">
        <f>SUM(G192+G199)</f>
        <v>0</v>
      </c>
    </row>
    <row r="202" spans="1:7" s="249" customFormat="1">
      <c r="G202" s="250"/>
    </row>
    <row r="203" spans="1:7" s="249" customFormat="1">
      <c r="G203" s="250"/>
    </row>
    <row r="204" spans="1:7" s="249" customFormat="1">
      <c r="G204" s="250"/>
    </row>
    <row r="205" spans="1:7" s="249" customFormat="1">
      <c r="G205" s="250"/>
    </row>
    <row r="206" spans="1:7" s="249" customFormat="1">
      <c r="G206" s="250"/>
    </row>
    <row r="207" spans="1:7" s="249" customFormat="1">
      <c r="G207" s="250"/>
    </row>
    <row r="208" spans="1:7" s="249" customFormat="1">
      <c r="G208" s="250"/>
    </row>
    <row r="209" spans="7:7" s="249" customFormat="1">
      <c r="G209" s="250"/>
    </row>
    <row r="210" spans="7:7" s="249" customFormat="1">
      <c r="G210" s="250"/>
    </row>
    <row r="211" spans="7:7" s="249" customFormat="1">
      <c r="G211" s="250"/>
    </row>
    <row r="212" spans="7:7" s="249" customFormat="1">
      <c r="G212" s="250"/>
    </row>
    <row r="213" spans="7:7" s="249" customFormat="1">
      <c r="G213" s="250"/>
    </row>
    <row r="214" spans="7:7" s="249" customFormat="1">
      <c r="G214" s="250"/>
    </row>
    <row r="215" spans="7:7" s="249" customFormat="1">
      <c r="G215" s="250"/>
    </row>
    <row r="216" spans="7:7" s="249" customFormat="1">
      <c r="G216" s="250"/>
    </row>
    <row r="217" spans="7:7" s="249" customFormat="1">
      <c r="G217" s="250"/>
    </row>
    <row r="218" spans="7:7" s="249" customFormat="1">
      <c r="G218" s="250"/>
    </row>
    <row r="219" spans="7:7" s="249" customFormat="1">
      <c r="G219" s="250"/>
    </row>
    <row r="220" spans="7:7" s="249" customFormat="1">
      <c r="G220" s="250"/>
    </row>
    <row r="221" spans="7:7" s="249" customFormat="1">
      <c r="G221" s="250"/>
    </row>
    <row r="222" spans="7:7" s="249" customFormat="1">
      <c r="G222" s="250"/>
    </row>
    <row r="223" spans="7:7" s="249" customFormat="1">
      <c r="G223" s="250"/>
    </row>
    <row r="224" spans="7:7" s="249" customFormat="1">
      <c r="G224" s="250"/>
    </row>
    <row r="225" spans="7:7" s="249" customFormat="1">
      <c r="G225" s="250"/>
    </row>
    <row r="226" spans="7:7" s="249" customFormat="1">
      <c r="G226" s="250"/>
    </row>
    <row r="227" spans="7:7" s="249" customFormat="1">
      <c r="G227" s="250"/>
    </row>
    <row r="228" spans="7:7" s="249" customFormat="1">
      <c r="G228" s="250"/>
    </row>
    <row r="229" spans="7:7" s="249" customFormat="1">
      <c r="G229" s="250"/>
    </row>
    <row r="230" spans="7:7" s="249" customFormat="1">
      <c r="G230" s="250"/>
    </row>
    <row r="231" spans="7:7" s="249" customFormat="1">
      <c r="G231" s="250"/>
    </row>
    <row r="232" spans="7:7" s="249" customFormat="1">
      <c r="G232" s="250"/>
    </row>
    <row r="233" spans="7:7" s="249" customFormat="1">
      <c r="G233" s="250"/>
    </row>
    <row r="234" spans="7:7" s="249" customFormat="1">
      <c r="G234" s="250"/>
    </row>
    <row r="235" spans="7:7" s="249" customFormat="1">
      <c r="G235" s="250"/>
    </row>
    <row r="236" spans="7:7" s="249" customFormat="1">
      <c r="G236" s="250"/>
    </row>
    <row r="237" spans="7:7" s="249" customFormat="1">
      <c r="G237" s="250"/>
    </row>
    <row r="238" spans="7:7" s="249" customFormat="1">
      <c r="G238" s="250"/>
    </row>
    <row r="239" spans="7:7" s="249" customFormat="1">
      <c r="G239" s="250"/>
    </row>
    <row r="240" spans="7:7" s="249" customFormat="1">
      <c r="G240" s="250"/>
    </row>
    <row r="241" spans="7:7" s="249" customFormat="1">
      <c r="G241" s="250"/>
    </row>
    <row r="242" spans="7:7" s="249" customFormat="1">
      <c r="G242" s="250"/>
    </row>
    <row r="243" spans="7:7" s="249" customFormat="1">
      <c r="G243" s="250"/>
    </row>
    <row r="244" spans="7:7" s="249" customFormat="1">
      <c r="G244" s="250"/>
    </row>
    <row r="245" spans="7:7" s="249" customFormat="1">
      <c r="G245" s="250"/>
    </row>
    <row r="246" spans="7:7" s="249" customFormat="1">
      <c r="G246" s="250"/>
    </row>
    <row r="247" spans="7:7" s="249" customFormat="1">
      <c r="G247" s="250"/>
    </row>
    <row r="248" spans="7:7" s="249" customFormat="1">
      <c r="G248" s="250"/>
    </row>
    <row r="249" spans="7:7" s="249" customFormat="1">
      <c r="G249" s="250"/>
    </row>
    <row r="250" spans="7:7" s="249" customFormat="1">
      <c r="G250" s="250"/>
    </row>
    <row r="251" spans="7:7" s="249" customFormat="1">
      <c r="G251" s="250"/>
    </row>
    <row r="252" spans="7:7" s="249" customFormat="1">
      <c r="G252" s="250"/>
    </row>
    <row r="253" spans="7:7" s="249" customFormat="1">
      <c r="G253" s="250"/>
    </row>
    <row r="254" spans="7:7" s="249" customFormat="1">
      <c r="G254" s="250"/>
    </row>
    <row r="255" spans="7:7" s="249" customFormat="1">
      <c r="G255" s="250"/>
    </row>
    <row r="256" spans="7:7" s="249" customFormat="1">
      <c r="G256" s="250"/>
    </row>
    <row r="257" spans="7:7" s="249" customFormat="1">
      <c r="G257" s="250"/>
    </row>
    <row r="258" spans="7:7" s="249" customFormat="1">
      <c r="G258" s="250"/>
    </row>
    <row r="259" spans="7:7" s="249" customFormat="1">
      <c r="G259" s="250"/>
    </row>
    <row r="260" spans="7:7" s="249" customFormat="1">
      <c r="G260" s="250"/>
    </row>
    <row r="261" spans="7:7" s="249" customFormat="1">
      <c r="G261" s="250"/>
    </row>
    <row r="262" spans="7:7" s="249" customFormat="1">
      <c r="G262" s="250"/>
    </row>
    <row r="263" spans="7:7" s="249" customFormat="1">
      <c r="G263" s="250"/>
    </row>
    <row r="264" spans="7:7" s="249" customFormat="1">
      <c r="G264" s="250"/>
    </row>
    <row r="265" spans="7:7" s="249" customFormat="1">
      <c r="G265" s="250"/>
    </row>
    <row r="266" spans="7:7" s="249" customFormat="1">
      <c r="G266" s="250"/>
    </row>
    <row r="267" spans="7:7" s="249" customFormat="1">
      <c r="G267" s="250"/>
    </row>
    <row r="268" spans="7:7" s="249" customFormat="1">
      <c r="G268" s="250"/>
    </row>
    <row r="269" spans="7:7" s="249" customFormat="1">
      <c r="G269" s="250"/>
    </row>
    <row r="270" spans="7:7" s="249" customFormat="1">
      <c r="G270" s="250"/>
    </row>
    <row r="271" spans="7:7" s="249" customFormat="1">
      <c r="G271" s="250"/>
    </row>
    <row r="272" spans="7:7" s="249" customFormat="1">
      <c r="G272" s="250"/>
    </row>
    <row r="273" spans="7:7" s="249" customFormat="1">
      <c r="G273" s="250"/>
    </row>
    <row r="274" spans="7:7" s="249" customFormat="1">
      <c r="G274" s="250"/>
    </row>
    <row r="275" spans="7:7" s="249" customFormat="1">
      <c r="G275" s="250"/>
    </row>
    <row r="276" spans="7:7" s="249" customFormat="1">
      <c r="G276" s="250"/>
    </row>
    <row r="277" spans="7:7" s="249" customFormat="1">
      <c r="G277" s="250"/>
    </row>
    <row r="278" spans="7:7" s="249" customFormat="1">
      <c r="G278" s="250"/>
    </row>
    <row r="279" spans="7:7" s="249" customFormat="1">
      <c r="G279" s="250"/>
    </row>
    <row r="280" spans="7:7" s="249" customFormat="1">
      <c r="G280" s="250"/>
    </row>
    <row r="281" spans="7:7" s="249" customFormat="1">
      <c r="G281" s="250"/>
    </row>
    <row r="282" spans="7:7" s="249" customFormat="1">
      <c r="G282" s="250"/>
    </row>
    <row r="283" spans="7:7" s="249" customFormat="1">
      <c r="G283" s="250"/>
    </row>
    <row r="284" spans="7:7" s="249" customFormat="1">
      <c r="G284" s="250"/>
    </row>
    <row r="285" spans="7:7" s="249" customFormat="1">
      <c r="G285" s="250"/>
    </row>
    <row r="286" spans="7:7" s="249" customFormat="1">
      <c r="G286" s="250"/>
    </row>
    <row r="287" spans="7:7" s="249" customFormat="1">
      <c r="G287" s="250"/>
    </row>
    <row r="288" spans="7:7" s="249" customFormat="1">
      <c r="G288" s="250"/>
    </row>
    <row r="289" spans="7:7" s="249" customFormat="1">
      <c r="G289" s="250"/>
    </row>
    <row r="290" spans="7:7" s="249" customFormat="1">
      <c r="G290" s="250"/>
    </row>
    <row r="291" spans="7:7" s="249" customFormat="1">
      <c r="G291" s="250"/>
    </row>
    <row r="292" spans="7:7" s="249" customFormat="1">
      <c r="G292" s="250"/>
    </row>
    <row r="293" spans="7:7" s="249" customFormat="1">
      <c r="G293" s="250"/>
    </row>
    <row r="294" spans="7:7" s="249" customFormat="1">
      <c r="G294" s="250"/>
    </row>
    <row r="295" spans="7:7" s="249" customFormat="1">
      <c r="G295" s="250"/>
    </row>
    <row r="296" spans="7:7" s="249" customFormat="1">
      <c r="G296" s="250"/>
    </row>
    <row r="297" spans="7:7" s="249" customFormat="1">
      <c r="G297" s="250"/>
    </row>
    <row r="298" spans="7:7" s="249" customFormat="1">
      <c r="G298" s="250"/>
    </row>
    <row r="299" spans="7:7" s="249" customFormat="1">
      <c r="G299" s="250"/>
    </row>
    <row r="300" spans="7:7" s="249" customFormat="1">
      <c r="G300" s="250"/>
    </row>
    <row r="301" spans="7:7" s="249" customFormat="1">
      <c r="G301" s="250"/>
    </row>
    <row r="302" spans="7:7" s="249" customFormat="1">
      <c r="G302" s="250"/>
    </row>
    <row r="303" spans="7:7" s="249" customFormat="1">
      <c r="G303" s="250"/>
    </row>
    <row r="304" spans="7:7" s="249" customFormat="1">
      <c r="G304" s="250"/>
    </row>
    <row r="305" spans="7:7" s="249" customFormat="1">
      <c r="G305" s="250"/>
    </row>
    <row r="306" spans="7:7" s="249" customFormat="1">
      <c r="G306" s="250"/>
    </row>
    <row r="307" spans="7:7" s="249" customFormat="1">
      <c r="G307" s="250"/>
    </row>
    <row r="308" spans="7:7" s="249" customFormat="1">
      <c r="G308" s="250"/>
    </row>
    <row r="309" spans="7:7" s="249" customFormat="1">
      <c r="G309" s="250"/>
    </row>
    <row r="310" spans="7:7" s="249" customFormat="1">
      <c r="G310" s="250"/>
    </row>
    <row r="311" spans="7:7" s="249" customFormat="1">
      <c r="G311" s="250"/>
    </row>
    <row r="312" spans="7:7" s="249" customFormat="1">
      <c r="G312" s="250"/>
    </row>
    <row r="313" spans="7:7" s="249" customFormat="1">
      <c r="G313" s="250"/>
    </row>
    <row r="314" spans="7:7" s="249" customFormat="1">
      <c r="G314" s="250"/>
    </row>
    <row r="315" spans="7:7" s="249" customFormat="1">
      <c r="G315" s="250"/>
    </row>
    <row r="316" spans="7:7" s="249" customFormat="1">
      <c r="G316" s="250"/>
    </row>
    <row r="317" spans="7:7" s="249" customFormat="1">
      <c r="G317" s="250"/>
    </row>
    <row r="318" spans="7:7" s="249" customFormat="1">
      <c r="G318" s="250"/>
    </row>
    <row r="319" spans="7:7" s="249" customFormat="1">
      <c r="G319" s="250"/>
    </row>
    <row r="320" spans="7:7" s="249" customFormat="1">
      <c r="G320" s="250"/>
    </row>
    <row r="321" spans="7:7" s="249" customFormat="1">
      <c r="G321" s="250"/>
    </row>
    <row r="322" spans="7:7" s="249" customFormat="1">
      <c r="G322" s="250"/>
    </row>
    <row r="323" spans="7:7" s="249" customFormat="1">
      <c r="G323" s="250"/>
    </row>
    <row r="324" spans="7:7" s="249" customFormat="1">
      <c r="G324" s="250"/>
    </row>
    <row r="325" spans="7:7" s="249" customFormat="1">
      <c r="G325" s="250"/>
    </row>
    <row r="326" spans="7:7" s="249" customFormat="1">
      <c r="G326" s="250"/>
    </row>
    <row r="327" spans="7:7" s="249" customFormat="1">
      <c r="G327" s="250"/>
    </row>
    <row r="328" spans="7:7" s="249" customFormat="1">
      <c r="G328" s="250"/>
    </row>
    <row r="329" spans="7:7" s="249" customFormat="1">
      <c r="G329" s="250"/>
    </row>
    <row r="330" spans="7:7" s="249" customFormat="1">
      <c r="G330" s="250"/>
    </row>
    <row r="331" spans="7:7" s="249" customFormat="1">
      <c r="G331" s="250"/>
    </row>
    <row r="332" spans="7:7" s="249" customFormat="1">
      <c r="G332" s="250"/>
    </row>
    <row r="333" spans="7:7" s="249" customFormat="1">
      <c r="G333" s="250"/>
    </row>
    <row r="334" spans="7:7" s="249" customFormat="1">
      <c r="G334" s="250"/>
    </row>
    <row r="335" spans="7:7" s="249" customFormat="1">
      <c r="G335" s="250"/>
    </row>
    <row r="336" spans="7:7" s="249" customFormat="1">
      <c r="G336" s="250"/>
    </row>
    <row r="337" spans="7:7" s="249" customFormat="1">
      <c r="G337" s="250"/>
    </row>
    <row r="338" spans="7:7" s="249" customFormat="1">
      <c r="G338" s="250"/>
    </row>
    <row r="339" spans="7:7" s="249" customFormat="1">
      <c r="G339" s="250"/>
    </row>
    <row r="340" spans="7:7" s="249" customFormat="1">
      <c r="G340" s="250"/>
    </row>
    <row r="341" spans="7:7" s="249" customFormat="1">
      <c r="G341" s="250"/>
    </row>
    <row r="342" spans="7:7" s="249" customFormat="1">
      <c r="G342" s="250"/>
    </row>
    <row r="343" spans="7:7" s="249" customFormat="1">
      <c r="G343" s="250"/>
    </row>
    <row r="344" spans="7:7" s="249" customFormat="1">
      <c r="G344" s="250"/>
    </row>
    <row r="345" spans="7:7" s="249" customFormat="1">
      <c r="G345" s="250"/>
    </row>
    <row r="346" spans="7:7" s="249" customFormat="1">
      <c r="G346" s="250"/>
    </row>
    <row r="347" spans="7:7" s="249" customFormat="1">
      <c r="G347" s="250"/>
    </row>
    <row r="348" spans="7:7" s="249" customFormat="1">
      <c r="G348" s="250"/>
    </row>
    <row r="349" spans="7:7" s="249" customFormat="1">
      <c r="G349" s="250"/>
    </row>
    <row r="350" spans="7:7" s="249" customFormat="1">
      <c r="G350" s="250"/>
    </row>
    <row r="351" spans="7:7" s="249" customFormat="1">
      <c r="G351" s="250"/>
    </row>
    <row r="352" spans="7:7" s="249" customFormat="1">
      <c r="G352" s="250"/>
    </row>
    <row r="353" spans="7:7" s="249" customFormat="1">
      <c r="G353" s="250"/>
    </row>
    <row r="354" spans="7:7" s="249" customFormat="1">
      <c r="G354" s="250"/>
    </row>
    <row r="355" spans="7:7" s="249" customFormat="1">
      <c r="G355" s="250"/>
    </row>
    <row r="356" spans="7:7" s="249" customFormat="1">
      <c r="G356" s="250"/>
    </row>
    <row r="357" spans="7:7" s="249" customFormat="1">
      <c r="G357" s="250"/>
    </row>
    <row r="358" spans="7:7" s="249" customFormat="1">
      <c r="G358" s="250"/>
    </row>
    <row r="359" spans="7:7" s="249" customFormat="1">
      <c r="G359" s="250"/>
    </row>
    <row r="360" spans="7:7" s="249" customFormat="1">
      <c r="G360" s="250"/>
    </row>
    <row r="361" spans="7:7" s="249" customFormat="1">
      <c r="G361" s="250"/>
    </row>
    <row r="362" spans="7:7" s="249" customFormat="1">
      <c r="G362" s="250"/>
    </row>
    <row r="363" spans="7:7" s="249" customFormat="1">
      <c r="G363" s="250"/>
    </row>
    <row r="364" spans="7:7" s="249" customFormat="1">
      <c r="G364" s="250"/>
    </row>
    <row r="365" spans="7:7" s="249" customFormat="1">
      <c r="G365" s="250"/>
    </row>
    <row r="366" spans="7:7" s="249" customFormat="1">
      <c r="G366" s="250"/>
    </row>
    <row r="367" spans="7:7" s="249" customFormat="1">
      <c r="G367" s="250"/>
    </row>
    <row r="368" spans="7:7" s="249" customFormat="1">
      <c r="G368" s="250"/>
    </row>
    <row r="369" spans="7:7" s="249" customFormat="1">
      <c r="G369" s="250"/>
    </row>
    <row r="370" spans="7:7" s="249" customFormat="1">
      <c r="G370" s="250"/>
    </row>
    <row r="371" spans="7:7" s="249" customFormat="1">
      <c r="G371" s="250"/>
    </row>
    <row r="372" spans="7:7" s="249" customFormat="1">
      <c r="G372" s="250"/>
    </row>
    <row r="373" spans="7:7" s="249" customFormat="1">
      <c r="G373" s="250"/>
    </row>
    <row r="374" spans="7:7" s="249" customFormat="1">
      <c r="G374" s="250"/>
    </row>
    <row r="375" spans="7:7" s="249" customFormat="1">
      <c r="G375" s="250"/>
    </row>
    <row r="376" spans="7:7" s="249" customFormat="1">
      <c r="G376" s="250"/>
    </row>
    <row r="377" spans="7:7" s="249" customFormat="1">
      <c r="G377" s="250"/>
    </row>
    <row r="378" spans="7:7" s="249" customFormat="1">
      <c r="G378" s="250"/>
    </row>
    <row r="379" spans="7:7" s="249" customFormat="1">
      <c r="G379" s="250"/>
    </row>
    <row r="380" spans="7:7" s="249" customFormat="1">
      <c r="G380" s="250"/>
    </row>
    <row r="381" spans="7:7" s="249" customFormat="1">
      <c r="G381" s="250"/>
    </row>
    <row r="382" spans="7:7" s="249" customFormat="1">
      <c r="G382" s="250"/>
    </row>
    <row r="383" spans="7:7" s="249" customFormat="1">
      <c r="G383" s="250"/>
    </row>
    <row r="384" spans="7:7" s="249" customFormat="1">
      <c r="G384" s="250"/>
    </row>
    <row r="385" spans="7:7" s="249" customFormat="1">
      <c r="G385" s="250"/>
    </row>
    <row r="386" spans="7:7" s="249" customFormat="1">
      <c r="G386" s="250"/>
    </row>
    <row r="387" spans="7:7" s="249" customFormat="1">
      <c r="G387" s="250"/>
    </row>
    <row r="388" spans="7:7" s="249" customFormat="1">
      <c r="G388" s="250"/>
    </row>
    <row r="389" spans="7:7" s="249" customFormat="1">
      <c r="G389" s="250"/>
    </row>
    <row r="390" spans="7:7" s="249" customFormat="1">
      <c r="G390" s="250"/>
    </row>
    <row r="391" spans="7:7" s="249" customFormat="1">
      <c r="G391" s="250"/>
    </row>
    <row r="392" spans="7:7" s="249" customFormat="1">
      <c r="G392" s="250"/>
    </row>
    <row r="393" spans="7:7" s="249" customFormat="1">
      <c r="G393" s="250"/>
    </row>
    <row r="394" spans="7:7" s="249" customFormat="1">
      <c r="G394" s="250"/>
    </row>
    <row r="395" spans="7:7" s="249" customFormat="1">
      <c r="G395" s="250"/>
    </row>
    <row r="396" spans="7:7" s="249" customFormat="1">
      <c r="G396" s="250"/>
    </row>
    <row r="397" spans="7:7" s="249" customFormat="1">
      <c r="G397" s="250"/>
    </row>
    <row r="398" spans="7:7" s="249" customFormat="1">
      <c r="G398" s="250"/>
    </row>
    <row r="399" spans="7:7" s="249" customFormat="1">
      <c r="G399" s="250"/>
    </row>
    <row r="400" spans="7:7" s="249" customFormat="1">
      <c r="G400" s="250"/>
    </row>
    <row r="401" spans="7:7" s="249" customFormat="1">
      <c r="G401" s="250"/>
    </row>
    <row r="402" spans="7:7" s="249" customFormat="1">
      <c r="G402" s="250"/>
    </row>
  </sheetData>
  <mergeCells count="21">
    <mergeCell ref="C198:E198"/>
    <mergeCell ref="A181:B182"/>
    <mergeCell ref="C181:C182"/>
    <mergeCell ref="E181:E182"/>
    <mergeCell ref="A155:B156"/>
    <mergeCell ref="C155:C156"/>
    <mergeCell ref="E155:E156"/>
    <mergeCell ref="D8:G8"/>
    <mergeCell ref="D9:G9"/>
    <mergeCell ref="C25:F25"/>
    <mergeCell ref="C27:F27"/>
    <mergeCell ref="A51:B52"/>
    <mergeCell ref="C116:E116"/>
    <mergeCell ref="C121:E121"/>
    <mergeCell ref="C108:E108"/>
    <mergeCell ref="C51:C52"/>
    <mergeCell ref="E51:E52"/>
    <mergeCell ref="C26:F26"/>
    <mergeCell ref="A132:B133"/>
    <mergeCell ref="C132:C133"/>
    <mergeCell ref="E132:E133"/>
  </mergeCells>
  <pageMargins left="0.98425196850393704" right="0.39370078740157483" top="1.3779527559055118" bottom="0.78740157480314965" header="0.59055118110236227" footer="0.19685039370078741"/>
  <pageSetup paperSize="9" scale="82" firstPageNumber="2" orientation="portrait" useFirstPageNumber="1" r:id="rId1"/>
  <headerFooter alignWithMargins="0">
    <oddFooter xml:space="preserve">&amp;L&amp;"Times New Roman,Regular"&amp;11        projektant: Bruno Ister, dipl.ing.
        glavni projektant: Ivica Majcen, dipl.ing.arh
&amp;R&amp;"Times New Roman,Regular"&amp;11VING d.o.o. Varaždin
z.oznaka projekta: 21-GP-12
</oddFooter>
  </headerFooter>
  <rowBreaks count="5" manualBreakCount="5">
    <brk id="48" max="16383" man="1"/>
    <brk id="80" max="6" man="1"/>
    <brk id="127" max="6" man="1"/>
    <brk id="152" max="6" man="1"/>
    <brk id="178" max="6" man="1"/>
  </rowBreaks>
</worksheet>
</file>

<file path=xl/worksheets/sheet5.xml><?xml version="1.0" encoding="utf-8"?>
<worksheet xmlns="http://schemas.openxmlformats.org/spreadsheetml/2006/main" xmlns:r="http://schemas.openxmlformats.org/officeDocument/2006/relationships">
  <dimension ref="A2:I141"/>
  <sheetViews>
    <sheetView view="pageBreakPreview" topLeftCell="A117" zoomScaleNormal="100" zoomScaleSheetLayoutView="100" workbookViewId="0">
      <selection activeCell="F141" sqref="F141"/>
    </sheetView>
  </sheetViews>
  <sheetFormatPr defaultRowHeight="12.75"/>
  <cols>
    <col min="1" max="1" width="4.5703125" style="155" customWidth="1"/>
    <col min="2" max="2" width="4.85546875" style="154" customWidth="1"/>
    <col min="3" max="3" width="37.7109375" style="149" customWidth="1"/>
    <col min="4" max="4" width="8.28515625" style="153" customWidth="1"/>
    <col min="5" max="5" width="13" style="152" customWidth="1"/>
    <col min="6" max="6" width="14.7109375" style="151" customWidth="1"/>
    <col min="7" max="7" width="15.42578125" style="150" customWidth="1"/>
    <col min="8" max="16384" width="9.140625" style="149"/>
  </cols>
  <sheetData>
    <row r="2" spans="3:7" s="149" customFormat="1" ht="15">
      <c r="C2" s="239" t="s">
        <v>3</v>
      </c>
      <c r="D2" s="239" t="s">
        <v>362</v>
      </c>
      <c r="E2" s="238"/>
      <c r="F2" s="242"/>
      <c r="G2" s="241"/>
    </row>
    <row r="3" spans="3:7" s="149" customFormat="1" ht="15">
      <c r="C3" s="239" t="s">
        <v>4</v>
      </c>
      <c r="D3" s="239" t="s">
        <v>139</v>
      </c>
      <c r="E3" s="238"/>
      <c r="F3" s="242"/>
      <c r="G3" s="241"/>
    </row>
    <row r="4" spans="3:7" s="149" customFormat="1" ht="17.25">
      <c r="C4" s="239" t="s">
        <v>5</v>
      </c>
      <c r="D4" s="239" t="s">
        <v>44</v>
      </c>
      <c r="E4" s="238"/>
      <c r="F4" s="242"/>
      <c r="G4" s="241"/>
    </row>
    <row r="5" spans="3:7" s="149" customFormat="1" ht="15">
      <c r="C5" s="239" t="s">
        <v>6</v>
      </c>
      <c r="D5" s="239" t="s">
        <v>140</v>
      </c>
      <c r="E5" s="238"/>
      <c r="F5" s="242"/>
      <c r="G5" s="241"/>
    </row>
    <row r="6" spans="3:7" s="149" customFormat="1" ht="15">
      <c r="C6" s="239" t="s">
        <v>7</v>
      </c>
      <c r="D6" s="244" t="s">
        <v>141</v>
      </c>
      <c r="E6" s="238"/>
      <c r="F6" s="242"/>
      <c r="G6" s="241"/>
    </row>
    <row r="7" spans="3:7" s="149" customFormat="1" ht="15">
      <c r="C7" s="239"/>
      <c r="D7" s="244" t="s">
        <v>142</v>
      </c>
      <c r="E7" s="238"/>
      <c r="F7" s="242"/>
      <c r="G7" s="241"/>
    </row>
    <row r="8" spans="3:7" s="149" customFormat="1" ht="15">
      <c r="C8" s="239" t="s">
        <v>8</v>
      </c>
      <c r="D8" s="475" t="s">
        <v>143</v>
      </c>
      <c r="E8" s="476"/>
      <c r="F8" s="476"/>
      <c r="G8" s="476"/>
    </row>
    <row r="9" spans="3:7" s="149" customFormat="1" ht="15">
      <c r="C9" s="239"/>
      <c r="D9" s="475" t="s">
        <v>144</v>
      </c>
      <c r="E9" s="476"/>
      <c r="F9" s="476"/>
      <c r="G9" s="476"/>
    </row>
    <row r="10" spans="3:7" s="149" customFormat="1" ht="15">
      <c r="C10" s="239" t="s">
        <v>9</v>
      </c>
      <c r="D10" s="239" t="s">
        <v>145</v>
      </c>
      <c r="E10" s="238"/>
      <c r="F10" s="242"/>
      <c r="G10" s="241"/>
    </row>
    <row r="11" spans="3:7" s="149" customFormat="1" ht="15">
      <c r="C11" s="239" t="s">
        <v>10</v>
      </c>
      <c r="D11" s="239" t="s">
        <v>361</v>
      </c>
      <c r="E11" s="238"/>
      <c r="F11" s="242"/>
      <c r="G11" s="241"/>
    </row>
    <row r="12" spans="3:7" s="149" customFormat="1" ht="15">
      <c r="C12" s="239"/>
      <c r="D12" s="239" t="s">
        <v>146</v>
      </c>
      <c r="E12" s="238"/>
      <c r="F12" s="242"/>
      <c r="G12" s="241"/>
    </row>
    <row r="13" spans="3:7" s="149" customFormat="1" ht="15">
      <c r="C13" s="239" t="s">
        <v>11</v>
      </c>
      <c r="D13" s="239" t="s">
        <v>147</v>
      </c>
      <c r="E13" s="238"/>
      <c r="F13" s="242"/>
      <c r="G13" s="241"/>
    </row>
    <row r="14" spans="3:7" s="149" customFormat="1" ht="15">
      <c r="C14" s="239" t="s">
        <v>12</v>
      </c>
      <c r="D14" s="243" t="s">
        <v>360</v>
      </c>
      <c r="E14" s="238"/>
      <c r="F14" s="242"/>
      <c r="G14" s="241"/>
    </row>
    <row r="15" spans="3:7" s="149" customFormat="1" ht="15">
      <c r="C15" s="239" t="s">
        <v>39</v>
      </c>
      <c r="D15" s="239" t="s">
        <v>359</v>
      </c>
      <c r="E15" s="238"/>
      <c r="F15" s="237"/>
      <c r="G15" s="236"/>
    </row>
    <row r="16" spans="3:7" s="149" customFormat="1" ht="15">
      <c r="C16" s="239" t="s">
        <v>13</v>
      </c>
      <c r="D16" s="239" t="s">
        <v>19</v>
      </c>
      <c r="E16" s="238"/>
      <c r="F16" s="237"/>
      <c r="G16" s="236"/>
    </row>
    <row r="17" spans="1:7" ht="15">
      <c r="A17" s="240"/>
      <c r="B17" s="235"/>
      <c r="C17" s="239" t="s">
        <v>40</v>
      </c>
      <c r="D17" s="239" t="s">
        <v>148</v>
      </c>
      <c r="E17" s="238"/>
      <c r="F17" s="237"/>
      <c r="G17" s="236"/>
    </row>
    <row r="18" spans="1:7" ht="15">
      <c r="A18" s="240"/>
      <c r="B18" s="235"/>
      <c r="C18" s="239"/>
      <c r="D18" s="239"/>
      <c r="E18" s="238"/>
      <c r="F18" s="237"/>
      <c r="G18" s="236"/>
    </row>
    <row r="19" spans="1:7" ht="15">
      <c r="A19" s="240"/>
      <c r="B19" s="235"/>
      <c r="C19" s="239"/>
      <c r="D19" s="239"/>
      <c r="E19" s="238"/>
      <c r="F19" s="237"/>
      <c r="G19" s="236"/>
    </row>
    <row r="20" spans="1:7" ht="15">
      <c r="A20" s="240"/>
      <c r="B20" s="235"/>
      <c r="C20" s="239"/>
      <c r="D20" s="239"/>
      <c r="E20" s="238"/>
      <c r="F20" s="237"/>
      <c r="G20" s="236"/>
    </row>
    <row r="21" spans="1:7" ht="15">
      <c r="A21" s="240"/>
      <c r="B21" s="235"/>
      <c r="C21" s="239"/>
      <c r="D21" s="239"/>
      <c r="E21" s="238"/>
      <c r="F21" s="237"/>
      <c r="G21" s="236"/>
    </row>
    <row r="22" spans="1:7" ht="15">
      <c r="A22" s="240"/>
      <c r="B22" s="235"/>
      <c r="C22" s="239"/>
      <c r="D22" s="239"/>
      <c r="E22" s="238"/>
      <c r="F22" s="237"/>
      <c r="G22" s="236"/>
    </row>
    <row r="23" spans="1:7" ht="15">
      <c r="A23" s="240"/>
      <c r="B23" s="235"/>
      <c r="C23" s="239"/>
      <c r="D23" s="239"/>
      <c r="E23" s="238"/>
      <c r="F23" s="237"/>
      <c r="G23" s="236"/>
    </row>
    <row r="24" spans="1:7" ht="15">
      <c r="A24" s="240"/>
      <c r="B24" s="235"/>
      <c r="C24" s="239"/>
      <c r="D24" s="239"/>
      <c r="E24" s="238"/>
      <c r="F24" s="237"/>
      <c r="G24" s="236"/>
    </row>
    <row r="25" spans="1:7" ht="15">
      <c r="A25" s="240"/>
      <c r="B25" s="235"/>
      <c r="C25" s="239"/>
      <c r="D25" s="239"/>
      <c r="E25" s="238"/>
      <c r="F25" s="237"/>
      <c r="G25" s="236"/>
    </row>
    <row r="26" spans="1:7" ht="15">
      <c r="A26" s="240"/>
      <c r="B26" s="235"/>
      <c r="C26" s="239"/>
      <c r="D26" s="239"/>
      <c r="E26" s="238"/>
      <c r="F26" s="237"/>
      <c r="G26" s="236"/>
    </row>
    <row r="27" spans="1:7" ht="15">
      <c r="A27" s="240"/>
      <c r="B27" s="235"/>
      <c r="C27" s="239"/>
      <c r="D27" s="239"/>
      <c r="E27" s="238"/>
      <c r="F27" s="237"/>
      <c r="G27" s="236"/>
    </row>
    <row r="28" spans="1:7" ht="15">
      <c r="A28" s="240"/>
      <c r="B28" s="235"/>
      <c r="C28" s="239"/>
      <c r="D28" s="239"/>
      <c r="E28" s="238"/>
      <c r="F28" s="237"/>
      <c r="G28" s="236"/>
    </row>
    <row r="29" spans="1:7" ht="15">
      <c r="A29" s="240"/>
      <c r="B29" s="235"/>
      <c r="C29" s="239"/>
      <c r="D29" s="239"/>
      <c r="E29" s="238"/>
      <c r="F29" s="237"/>
      <c r="G29" s="236"/>
    </row>
    <row r="30" spans="1:7" ht="15">
      <c r="A30" s="240"/>
      <c r="B30" s="235"/>
      <c r="C30" s="239"/>
      <c r="D30" s="239"/>
      <c r="E30" s="238"/>
      <c r="F30" s="237"/>
      <c r="G30" s="236"/>
    </row>
    <row r="32" spans="1:7" ht="23.25">
      <c r="A32" s="234"/>
      <c r="B32" s="235"/>
      <c r="C32" s="534" t="s">
        <v>358</v>
      </c>
      <c r="D32" s="534"/>
      <c r="E32" s="534"/>
      <c r="F32" s="535"/>
      <c r="G32" s="233"/>
    </row>
    <row r="33" spans="1:7" ht="23.25">
      <c r="A33" s="234"/>
      <c r="B33" s="235"/>
      <c r="C33" s="534" t="s">
        <v>237</v>
      </c>
      <c r="D33" s="534"/>
      <c r="E33" s="534"/>
      <c r="F33" s="535"/>
      <c r="G33" s="233"/>
    </row>
    <row r="34" spans="1:7" ht="23.25">
      <c r="A34" s="234"/>
      <c r="B34" s="235"/>
      <c r="C34" s="468"/>
      <c r="D34" s="468"/>
      <c r="E34" s="468"/>
      <c r="F34" s="469"/>
      <c r="G34" s="233"/>
    </row>
    <row r="35" spans="1:7" ht="23.25">
      <c r="A35" s="234"/>
      <c r="B35" s="235"/>
      <c r="C35" s="468"/>
      <c r="D35" s="468"/>
      <c r="E35" s="468"/>
      <c r="F35" s="469"/>
      <c r="G35" s="233"/>
    </row>
    <row r="36" spans="1:7" ht="25.5" customHeight="1">
      <c r="A36" s="190"/>
      <c r="B36" s="232"/>
      <c r="D36" s="149"/>
      <c r="E36" s="149"/>
      <c r="F36" s="149"/>
      <c r="G36" s="229"/>
    </row>
    <row r="37" spans="1:7" ht="14.25" customHeight="1">
      <c r="A37" s="190"/>
      <c r="B37" s="232"/>
      <c r="C37" s="190"/>
      <c r="D37" s="231"/>
      <c r="E37" s="230"/>
      <c r="F37" s="229"/>
      <c r="G37" s="229"/>
    </row>
    <row r="38" spans="1:7" ht="21.75" customHeight="1">
      <c r="A38" s="190"/>
      <c r="B38" s="232"/>
      <c r="C38" s="551" t="s">
        <v>327</v>
      </c>
      <c r="D38" s="552"/>
      <c r="E38" s="552"/>
      <c r="F38" s="229"/>
      <c r="G38" s="229"/>
    </row>
    <row r="39" spans="1:7" ht="14.25" customHeight="1">
      <c r="A39" s="190"/>
      <c r="B39" s="232"/>
      <c r="C39" s="190"/>
      <c r="D39" s="231"/>
      <c r="E39" s="230"/>
      <c r="F39" s="229"/>
      <c r="G39" s="229"/>
    </row>
    <row r="40" spans="1:7" ht="14.25" customHeight="1">
      <c r="A40" s="355" t="s">
        <v>350</v>
      </c>
      <c r="B40" s="355" t="s">
        <v>331</v>
      </c>
      <c r="C40" s="354"/>
      <c r="D40" s="356"/>
      <c r="E40" s="230"/>
      <c r="F40" s="348"/>
      <c r="G40" s="347"/>
    </row>
    <row r="41" spans="1:7" ht="14.25" customHeight="1">
      <c r="A41" s="523" t="s">
        <v>33</v>
      </c>
      <c r="B41" s="524"/>
      <c r="C41" s="524" t="s">
        <v>28</v>
      </c>
      <c r="D41" s="194" t="s">
        <v>20</v>
      </c>
      <c r="E41" s="527" t="s">
        <v>22</v>
      </c>
      <c r="F41" s="193" t="s">
        <v>23</v>
      </c>
      <c r="G41" s="193" t="s">
        <v>25</v>
      </c>
    </row>
    <row r="42" spans="1:7" ht="14.25" customHeight="1">
      <c r="A42" s="525"/>
      <c r="B42" s="526"/>
      <c r="C42" s="526"/>
      <c r="D42" s="192" t="s">
        <v>21</v>
      </c>
      <c r="E42" s="528"/>
      <c r="F42" s="191" t="s">
        <v>24</v>
      </c>
      <c r="G42" s="191" t="s">
        <v>27</v>
      </c>
    </row>
    <row r="43" spans="1:7" ht="14.25" customHeight="1">
      <c r="A43" s="350"/>
      <c r="B43" s="349"/>
      <c r="C43" s="179"/>
      <c r="D43" s="179"/>
      <c r="E43" s="230"/>
      <c r="F43" s="348"/>
      <c r="G43" s="347"/>
    </row>
    <row r="44" spans="1:7" ht="42.75" customHeight="1">
      <c r="A44" s="190" t="s">
        <v>350</v>
      </c>
      <c r="B44" s="189" t="s">
        <v>116</v>
      </c>
      <c r="C44" s="180" t="s">
        <v>486</v>
      </c>
      <c r="D44" s="201"/>
      <c r="E44" s="179"/>
      <c r="F44" s="171"/>
      <c r="G44" s="177"/>
    </row>
    <row r="45" spans="1:7" ht="14.25" customHeight="1">
      <c r="A45" s="190"/>
      <c r="B45" s="189"/>
      <c r="C45" s="180" t="s">
        <v>357</v>
      </c>
      <c r="D45" s="201" t="s">
        <v>29</v>
      </c>
      <c r="E45" s="186">
        <v>3</v>
      </c>
      <c r="F45" s="171"/>
      <c r="G45" s="177">
        <f>E45*F45</f>
        <v>0</v>
      </c>
    </row>
    <row r="46" spans="1:7" ht="14.25" customHeight="1">
      <c r="A46" s="190"/>
      <c r="B46" s="189"/>
      <c r="C46" s="180" t="s">
        <v>476</v>
      </c>
      <c r="D46" s="201" t="s">
        <v>29</v>
      </c>
      <c r="E46" s="186">
        <v>1</v>
      </c>
      <c r="F46" s="171"/>
      <c r="G46" s="177">
        <f>E46*F46</f>
        <v>0</v>
      </c>
    </row>
    <row r="47" spans="1:7" ht="14.25" customHeight="1">
      <c r="A47" s="190"/>
      <c r="B47" s="189"/>
      <c r="C47" s="180" t="s">
        <v>356</v>
      </c>
      <c r="D47" s="201" t="s">
        <v>29</v>
      </c>
      <c r="E47" s="186">
        <v>2</v>
      </c>
      <c r="F47" s="171"/>
      <c r="G47" s="177">
        <f>E47*F47</f>
        <v>0</v>
      </c>
    </row>
    <row r="48" spans="1:7" ht="14.25" customHeight="1">
      <c r="A48" s="190"/>
      <c r="B48" s="189"/>
      <c r="C48" s="180"/>
      <c r="D48" s="201"/>
      <c r="E48" s="346"/>
      <c r="F48" s="171"/>
      <c r="G48" s="177"/>
    </row>
    <row r="49" spans="1:7" ht="41.25" customHeight="1">
      <c r="A49" s="190" t="s">
        <v>350</v>
      </c>
      <c r="B49" s="189" t="s">
        <v>199</v>
      </c>
      <c r="C49" s="180" t="s">
        <v>355</v>
      </c>
      <c r="D49" s="201" t="s">
        <v>29</v>
      </c>
      <c r="E49" s="186">
        <v>12</v>
      </c>
      <c r="F49" s="206"/>
      <c r="G49" s="177">
        <f>E49*F49</f>
        <v>0</v>
      </c>
    </row>
    <row r="50" spans="1:7" ht="14.25" customHeight="1">
      <c r="A50" s="350"/>
      <c r="B50" s="349"/>
      <c r="C50" s="180"/>
      <c r="D50" s="201"/>
      <c r="E50" s="186"/>
      <c r="F50" s="171"/>
      <c r="G50" s="177"/>
    </row>
    <row r="51" spans="1:7" ht="28.5" customHeight="1">
      <c r="A51" s="190" t="s">
        <v>350</v>
      </c>
      <c r="B51" s="189" t="s">
        <v>119</v>
      </c>
      <c r="C51" s="180" t="s">
        <v>354</v>
      </c>
      <c r="D51" s="201" t="s">
        <v>29</v>
      </c>
      <c r="E51" s="186">
        <v>6</v>
      </c>
      <c r="F51" s="206"/>
      <c r="G51" s="177">
        <f>E51*F51</f>
        <v>0</v>
      </c>
    </row>
    <row r="52" spans="1:7" ht="14.25" customHeight="1">
      <c r="A52" s="350"/>
      <c r="B52" s="349"/>
      <c r="C52" s="180"/>
      <c r="D52" s="201"/>
      <c r="E52" s="186"/>
      <c r="F52" s="171"/>
      <c r="G52" s="177"/>
    </row>
    <row r="53" spans="1:7" ht="15.75" customHeight="1">
      <c r="A53" s="190" t="s">
        <v>350</v>
      </c>
      <c r="B53" s="189" t="s">
        <v>121</v>
      </c>
      <c r="C53" s="180" t="s">
        <v>478</v>
      </c>
      <c r="D53" s="201" t="s">
        <v>19</v>
      </c>
      <c r="E53" s="186" t="s">
        <v>19</v>
      </c>
      <c r="F53" s="206"/>
      <c r="G53" s="177" t="s">
        <v>19</v>
      </c>
    </row>
    <row r="54" spans="1:7" ht="12" customHeight="1">
      <c r="A54" s="190"/>
      <c r="B54" s="189"/>
      <c r="C54" s="409" t="s">
        <v>339</v>
      </c>
      <c r="D54" s="201" t="s">
        <v>29</v>
      </c>
      <c r="E54" s="410">
        <v>6</v>
      </c>
      <c r="F54" s="411"/>
      <c r="G54" s="177">
        <f>E54*F54</f>
        <v>0</v>
      </c>
    </row>
    <row r="55" spans="1:7" ht="14.25" customHeight="1">
      <c r="A55" s="190"/>
      <c r="B55" s="232"/>
      <c r="C55" s="228"/>
      <c r="D55" s="201"/>
      <c r="E55" s="186"/>
      <c r="F55" s="206"/>
      <c r="G55" s="177"/>
    </row>
    <row r="56" spans="1:7" ht="14.25" customHeight="1">
      <c r="A56" s="190" t="s">
        <v>350</v>
      </c>
      <c r="B56" s="189" t="s">
        <v>193</v>
      </c>
      <c r="C56" s="180" t="s">
        <v>477</v>
      </c>
      <c r="D56" s="201" t="s">
        <v>19</v>
      </c>
      <c r="E56" s="186" t="s">
        <v>19</v>
      </c>
      <c r="F56" s="206"/>
      <c r="G56" s="177" t="s">
        <v>19</v>
      </c>
    </row>
    <row r="57" spans="1:7" ht="14.25" customHeight="1">
      <c r="A57" s="190"/>
      <c r="B57" s="189"/>
      <c r="C57" s="409" t="s">
        <v>339</v>
      </c>
      <c r="D57" s="201" t="s">
        <v>29</v>
      </c>
      <c r="E57" s="410">
        <v>6</v>
      </c>
      <c r="F57" s="411"/>
      <c r="G57" s="177">
        <f>E57*F57</f>
        <v>0</v>
      </c>
    </row>
    <row r="58" spans="1:7" ht="14.25" customHeight="1">
      <c r="A58" s="190"/>
      <c r="B58" s="232"/>
      <c r="C58" s="228"/>
      <c r="D58" s="201"/>
      <c r="E58" s="186"/>
      <c r="F58" s="206"/>
      <c r="G58" s="177"/>
    </row>
    <row r="59" spans="1:7" ht="14.25" customHeight="1">
      <c r="A59" s="190" t="s">
        <v>350</v>
      </c>
      <c r="B59" s="189" t="s">
        <v>215</v>
      </c>
      <c r="C59" s="180" t="s">
        <v>353</v>
      </c>
      <c r="D59" s="201" t="s">
        <v>178</v>
      </c>
      <c r="E59" s="186">
        <v>12</v>
      </c>
      <c r="F59" s="206"/>
      <c r="G59" s="177">
        <f>E59*F59</f>
        <v>0</v>
      </c>
    </row>
    <row r="60" spans="1:7" ht="14.25" customHeight="1">
      <c r="A60" s="190"/>
      <c r="B60" s="232"/>
      <c r="C60" s="228"/>
      <c r="D60" s="201"/>
      <c r="E60" s="186"/>
      <c r="F60" s="206"/>
      <c r="G60" s="177"/>
    </row>
    <row r="61" spans="1:7" ht="34.5" customHeight="1">
      <c r="A61" s="190" t="s">
        <v>350</v>
      </c>
      <c r="B61" s="189" t="s">
        <v>205</v>
      </c>
      <c r="C61" s="180" t="s">
        <v>352</v>
      </c>
      <c r="D61" s="201" t="s">
        <v>178</v>
      </c>
      <c r="E61" s="186">
        <v>1</v>
      </c>
      <c r="F61" s="206"/>
      <c r="G61" s="177">
        <f>E61*F61</f>
        <v>0</v>
      </c>
    </row>
    <row r="62" spans="1:7" ht="14.25" customHeight="1">
      <c r="A62" s="190"/>
      <c r="B62" s="232"/>
      <c r="C62" s="228"/>
      <c r="D62" s="201" t="s">
        <v>19</v>
      </c>
      <c r="E62" s="186" t="s">
        <v>19</v>
      </c>
      <c r="F62" s="206"/>
      <c r="G62" s="177" t="s">
        <v>19</v>
      </c>
    </row>
    <row r="63" spans="1:7" ht="45" customHeight="1">
      <c r="A63" s="190" t="s">
        <v>350</v>
      </c>
      <c r="B63" s="189" t="s">
        <v>194</v>
      </c>
      <c r="C63" s="180" t="s">
        <v>351</v>
      </c>
      <c r="D63" s="201" t="s">
        <v>178</v>
      </c>
      <c r="E63" s="186">
        <v>1</v>
      </c>
      <c r="F63" s="206"/>
      <c r="G63" s="177">
        <f>E63*F63</f>
        <v>0</v>
      </c>
    </row>
    <row r="64" spans="1:7" ht="14.25" customHeight="1">
      <c r="A64" s="190"/>
      <c r="B64" s="232"/>
      <c r="C64" s="228"/>
      <c r="D64" s="201"/>
      <c r="E64" s="186"/>
      <c r="F64" s="206"/>
      <c r="G64" s="177"/>
    </row>
    <row r="65" spans="1:7" ht="30.75" customHeight="1">
      <c r="A65" s="190" t="s">
        <v>350</v>
      </c>
      <c r="B65" s="189" t="s">
        <v>180</v>
      </c>
      <c r="C65" s="180" t="s">
        <v>336</v>
      </c>
      <c r="D65" s="201" t="s">
        <v>178</v>
      </c>
      <c r="E65" s="186">
        <v>1</v>
      </c>
      <c r="F65" s="206"/>
      <c r="G65" s="177">
        <f>E65*F65</f>
        <v>0</v>
      </c>
    </row>
    <row r="66" spans="1:7" ht="18" customHeight="1">
      <c r="A66" s="190"/>
      <c r="B66" s="232"/>
      <c r="C66" s="228"/>
      <c r="D66" s="201"/>
      <c r="E66" s="186"/>
      <c r="F66" s="206"/>
      <c r="G66" s="177"/>
    </row>
    <row r="67" spans="1:7" ht="14.25" customHeight="1">
      <c r="A67" s="190" t="s">
        <v>350</v>
      </c>
      <c r="B67" s="189" t="s">
        <v>338</v>
      </c>
      <c r="C67" s="180" t="s">
        <v>349</v>
      </c>
      <c r="D67" s="201" t="s">
        <v>178</v>
      </c>
      <c r="E67" s="186">
        <v>1</v>
      </c>
      <c r="F67" s="206"/>
      <c r="G67" s="177">
        <f>E67*F67</f>
        <v>0</v>
      </c>
    </row>
    <row r="68" spans="1:7" ht="14.25" customHeight="1">
      <c r="A68" s="190"/>
      <c r="B68" s="232"/>
      <c r="C68" s="228"/>
      <c r="D68" s="201"/>
      <c r="E68" s="200"/>
      <c r="F68" s="206"/>
      <c r="G68" s="177"/>
    </row>
    <row r="69" spans="1:7" ht="14.25" customHeight="1" thickBot="1">
      <c r="A69" s="185"/>
      <c r="B69" s="184"/>
      <c r="C69" s="532" t="s">
        <v>348</v>
      </c>
      <c r="D69" s="533"/>
      <c r="E69" s="533"/>
      <c r="F69" s="533"/>
      <c r="G69" s="345">
        <f>SUM(G44:G68)</f>
        <v>0</v>
      </c>
    </row>
    <row r="70" spans="1:7" ht="14.25" customHeight="1">
      <c r="A70" s="199"/>
      <c r="B70" s="198"/>
      <c r="C70" s="197"/>
      <c r="D70" s="335"/>
      <c r="E70" s="335"/>
      <c r="F70" s="335"/>
      <c r="G70" s="195"/>
    </row>
    <row r="71" spans="1:7" ht="14.25" customHeight="1">
      <c r="A71" s="355" t="s">
        <v>334</v>
      </c>
      <c r="B71" s="355" t="s">
        <v>479</v>
      </c>
      <c r="C71" s="354"/>
      <c r="D71" s="353"/>
      <c r="E71" s="352"/>
      <c r="F71" s="351"/>
      <c r="G71" s="347"/>
    </row>
    <row r="72" spans="1:7" ht="14.25" customHeight="1">
      <c r="A72" s="523" t="s">
        <v>33</v>
      </c>
      <c r="B72" s="524"/>
      <c r="C72" s="524" t="s">
        <v>28</v>
      </c>
      <c r="D72" s="194" t="s">
        <v>20</v>
      </c>
      <c r="E72" s="527" t="s">
        <v>22</v>
      </c>
      <c r="F72" s="193" t="s">
        <v>23</v>
      </c>
      <c r="G72" s="193" t="s">
        <v>25</v>
      </c>
    </row>
    <row r="73" spans="1:7" ht="14.25" customHeight="1">
      <c r="A73" s="525"/>
      <c r="B73" s="526"/>
      <c r="C73" s="526"/>
      <c r="D73" s="192" t="s">
        <v>21</v>
      </c>
      <c r="E73" s="528"/>
      <c r="F73" s="191" t="s">
        <v>24</v>
      </c>
      <c r="G73" s="191" t="s">
        <v>27</v>
      </c>
    </row>
    <row r="74" spans="1:7" ht="14.25" customHeight="1">
      <c r="A74" s="350"/>
      <c r="B74" s="349"/>
      <c r="C74" s="179"/>
      <c r="D74" s="179"/>
      <c r="E74" s="230"/>
      <c r="F74" s="348"/>
      <c r="G74" s="347"/>
    </row>
    <row r="75" spans="1:7" ht="78.75" customHeight="1">
      <c r="A75" s="190" t="s">
        <v>334</v>
      </c>
      <c r="B75" s="189" t="s">
        <v>116</v>
      </c>
      <c r="C75" s="180" t="s">
        <v>487</v>
      </c>
      <c r="D75" s="201"/>
      <c r="E75" s="346"/>
      <c r="F75" s="171"/>
      <c r="G75" s="177"/>
    </row>
    <row r="76" spans="1:7" ht="14.25" customHeight="1">
      <c r="A76" s="190"/>
      <c r="B76" s="189"/>
      <c r="C76" s="180" t="s">
        <v>480</v>
      </c>
      <c r="D76" s="201" t="s">
        <v>178</v>
      </c>
      <c r="E76" s="186">
        <v>2</v>
      </c>
      <c r="F76" s="171"/>
      <c r="G76" s="177">
        <f>E76*F76</f>
        <v>0</v>
      </c>
    </row>
    <row r="77" spans="1:7" ht="14.25" customHeight="1">
      <c r="A77" s="190"/>
      <c r="B77" s="189"/>
      <c r="C77" s="180" t="s">
        <v>347</v>
      </c>
      <c r="D77" s="201" t="s">
        <v>178</v>
      </c>
      <c r="E77" s="186">
        <v>4</v>
      </c>
      <c r="F77" s="171"/>
      <c r="G77" s="177">
        <f>E77*F77</f>
        <v>0</v>
      </c>
    </row>
    <row r="78" spans="1:7" ht="30.75" customHeight="1">
      <c r="A78" s="190"/>
      <c r="B78" s="189"/>
      <c r="C78" s="180" t="s">
        <v>346</v>
      </c>
      <c r="D78" s="201"/>
      <c r="E78" s="186"/>
      <c r="F78" s="171"/>
      <c r="G78" s="177"/>
    </row>
    <row r="79" spans="1:7" ht="14.25" customHeight="1">
      <c r="A79" s="190"/>
      <c r="B79" s="189"/>
      <c r="C79" s="180"/>
      <c r="D79" s="201"/>
      <c r="E79" s="186"/>
      <c r="F79" s="171"/>
      <c r="G79" s="177"/>
    </row>
    <row r="80" spans="1:7" ht="39.75" customHeight="1">
      <c r="A80" s="190" t="s">
        <v>334</v>
      </c>
      <c r="B80" s="189" t="s">
        <v>199</v>
      </c>
      <c r="C80" s="180" t="s">
        <v>345</v>
      </c>
      <c r="D80" s="201" t="s">
        <v>19</v>
      </c>
      <c r="E80" s="200" t="s">
        <v>19</v>
      </c>
      <c r="F80" s="206"/>
      <c r="G80" s="177" t="s">
        <v>19</v>
      </c>
    </row>
    <row r="81" spans="1:7" ht="13.5" customHeight="1">
      <c r="A81" s="190"/>
      <c r="B81" s="189"/>
      <c r="C81" s="180" t="s">
        <v>370</v>
      </c>
      <c r="D81" s="201" t="s">
        <v>249</v>
      </c>
      <c r="E81" s="200">
        <v>26</v>
      </c>
      <c r="F81" s="206"/>
      <c r="G81" s="177">
        <f>E81*F81</f>
        <v>0</v>
      </c>
    </row>
    <row r="82" spans="1:7" ht="14.25" customHeight="1">
      <c r="A82" s="190"/>
      <c r="B82" s="189"/>
      <c r="C82" s="180" t="s">
        <v>344</v>
      </c>
      <c r="D82" s="201" t="s">
        <v>249</v>
      </c>
      <c r="E82" s="200">
        <v>28</v>
      </c>
      <c r="F82" s="206"/>
      <c r="G82" s="177">
        <f>E82*F82</f>
        <v>0</v>
      </c>
    </row>
    <row r="83" spans="1:7" ht="14.25" customHeight="1">
      <c r="A83" s="190"/>
      <c r="B83" s="189"/>
      <c r="C83" s="180" t="s">
        <v>343</v>
      </c>
      <c r="D83" s="201" t="s">
        <v>249</v>
      </c>
      <c r="E83" s="200">
        <v>34</v>
      </c>
      <c r="F83" s="206"/>
      <c r="G83" s="177">
        <f>E83*F83</f>
        <v>0</v>
      </c>
    </row>
    <row r="84" spans="1:7" ht="14.25" customHeight="1">
      <c r="A84" s="190"/>
      <c r="B84" s="189"/>
      <c r="C84" s="180" t="s">
        <v>342</v>
      </c>
      <c r="D84" s="201" t="s">
        <v>249</v>
      </c>
      <c r="E84" s="200">
        <v>86</v>
      </c>
      <c r="F84" s="206"/>
      <c r="G84" s="177">
        <f>E84*F84</f>
        <v>0</v>
      </c>
    </row>
    <row r="85" spans="1:7" ht="14.25" customHeight="1">
      <c r="A85" s="190"/>
      <c r="B85" s="189"/>
      <c r="C85" s="180"/>
      <c r="D85" s="201"/>
      <c r="E85" s="200"/>
      <c r="F85" s="206"/>
      <c r="G85" s="177"/>
    </row>
    <row r="86" spans="1:7" ht="41.25" customHeight="1">
      <c r="A86" s="190" t="s">
        <v>334</v>
      </c>
      <c r="B86" s="189" t="s">
        <v>119</v>
      </c>
      <c r="C86" s="180" t="s">
        <v>371</v>
      </c>
      <c r="D86" s="201"/>
      <c r="E86" s="200"/>
      <c r="F86" s="206"/>
      <c r="G86" s="177"/>
    </row>
    <row r="87" spans="1:7" ht="14.25" customHeight="1">
      <c r="A87" s="190"/>
      <c r="B87" s="189"/>
      <c r="C87" s="180" t="s">
        <v>372</v>
      </c>
      <c r="D87" s="201" t="s">
        <v>249</v>
      </c>
      <c r="E87" s="200">
        <v>30</v>
      </c>
      <c r="F87" s="206"/>
      <c r="G87" s="177">
        <f>E87*F87</f>
        <v>0</v>
      </c>
    </row>
    <row r="88" spans="1:7" ht="14.25" customHeight="1">
      <c r="A88" s="190"/>
      <c r="B88" s="189"/>
      <c r="C88" s="180"/>
      <c r="D88" s="201"/>
      <c r="E88" s="200"/>
      <c r="F88" s="206"/>
      <c r="G88" s="177"/>
    </row>
    <row r="89" spans="1:7" ht="30" customHeight="1">
      <c r="A89" s="190" t="s">
        <v>334</v>
      </c>
      <c r="B89" s="189" t="s">
        <v>121</v>
      </c>
      <c r="C89" s="180" t="s">
        <v>341</v>
      </c>
      <c r="D89" s="201" t="s">
        <v>19</v>
      </c>
      <c r="E89" s="200" t="s">
        <v>19</v>
      </c>
      <c r="F89" s="206"/>
      <c r="G89" s="177" t="s">
        <v>19</v>
      </c>
    </row>
    <row r="90" spans="1:7" ht="14.25" customHeight="1">
      <c r="A90" s="190"/>
      <c r="B90" s="189"/>
      <c r="C90" s="180" t="s">
        <v>339</v>
      </c>
      <c r="D90" s="201" t="s">
        <v>29</v>
      </c>
      <c r="E90" s="186">
        <v>6</v>
      </c>
      <c r="F90" s="206"/>
      <c r="G90" s="177">
        <f>E90*F90</f>
        <v>0</v>
      </c>
    </row>
    <row r="91" spans="1:7" ht="14.25" customHeight="1">
      <c r="A91" s="190"/>
      <c r="B91" s="189"/>
      <c r="C91" s="180"/>
      <c r="D91" s="201"/>
      <c r="E91" s="346"/>
      <c r="F91" s="171"/>
      <c r="G91" s="177"/>
    </row>
    <row r="92" spans="1:7" ht="33.75" customHeight="1">
      <c r="A92" s="190" t="s">
        <v>334</v>
      </c>
      <c r="B92" s="189" t="s">
        <v>193</v>
      </c>
      <c r="C92" s="180" t="s">
        <v>340</v>
      </c>
      <c r="D92" s="201" t="s">
        <v>19</v>
      </c>
      <c r="E92" s="186" t="s">
        <v>19</v>
      </c>
      <c r="F92" s="206" t="s">
        <v>19</v>
      </c>
      <c r="G92" s="177" t="s">
        <v>19</v>
      </c>
    </row>
    <row r="93" spans="1:7" ht="14.25" customHeight="1">
      <c r="A93" s="190"/>
      <c r="B93" s="189"/>
      <c r="C93" s="180" t="s">
        <v>339</v>
      </c>
      <c r="D93" s="201" t="s">
        <v>29</v>
      </c>
      <c r="E93" s="186">
        <v>6</v>
      </c>
      <c r="F93" s="206"/>
      <c r="G93" s="177">
        <f>E93*F93</f>
        <v>0</v>
      </c>
    </row>
    <row r="94" spans="1:7" ht="14.25" customHeight="1">
      <c r="A94" s="190"/>
      <c r="B94" s="189"/>
      <c r="C94" s="180"/>
      <c r="D94" s="201"/>
      <c r="E94" s="346"/>
      <c r="F94" s="171"/>
      <c r="G94" s="177"/>
    </row>
    <row r="95" spans="1:7" ht="30" customHeight="1">
      <c r="A95" s="190" t="s">
        <v>334</v>
      </c>
      <c r="B95" s="189" t="s">
        <v>215</v>
      </c>
      <c r="C95" s="180" t="s">
        <v>373</v>
      </c>
      <c r="D95" s="201" t="s">
        <v>19</v>
      </c>
      <c r="E95" s="186" t="s">
        <v>19</v>
      </c>
      <c r="F95" s="206"/>
      <c r="G95" s="177" t="s">
        <v>19</v>
      </c>
    </row>
    <row r="96" spans="1:7" ht="14.25" customHeight="1">
      <c r="A96" s="190"/>
      <c r="B96" s="189"/>
      <c r="C96" s="180" t="s">
        <v>19</v>
      </c>
      <c r="D96" s="201" t="s">
        <v>29</v>
      </c>
      <c r="E96" s="186">
        <v>12</v>
      </c>
      <c r="F96" s="206"/>
      <c r="G96" s="177">
        <f>E96*F96</f>
        <v>0</v>
      </c>
    </row>
    <row r="97" spans="1:7" ht="14.25" customHeight="1">
      <c r="A97" s="190"/>
      <c r="B97" s="189"/>
      <c r="C97" s="180"/>
      <c r="D97" s="201"/>
      <c r="E97" s="346"/>
      <c r="F97" s="171"/>
      <c r="G97" s="177"/>
    </row>
    <row r="98" spans="1:7" ht="31.5" customHeight="1">
      <c r="A98" s="190" t="s">
        <v>334</v>
      </c>
      <c r="B98" s="189" t="s">
        <v>205</v>
      </c>
      <c r="C98" s="180" t="s">
        <v>337</v>
      </c>
      <c r="D98" s="201" t="s">
        <v>178</v>
      </c>
      <c r="E98" s="186">
        <v>1</v>
      </c>
      <c r="F98" s="206"/>
      <c r="G98" s="177">
        <f>E98*F98</f>
        <v>0</v>
      </c>
    </row>
    <row r="99" spans="1:7" ht="14.25" customHeight="1">
      <c r="A99" s="190"/>
      <c r="B99" s="232"/>
      <c r="C99" s="228"/>
      <c r="D99" s="201"/>
      <c r="E99" s="186"/>
      <c r="F99" s="206"/>
      <c r="G99" s="177"/>
    </row>
    <row r="100" spans="1:7" ht="30.75" customHeight="1">
      <c r="A100" s="190" t="s">
        <v>334</v>
      </c>
      <c r="B100" s="189" t="s">
        <v>194</v>
      </c>
      <c r="C100" s="180" t="s">
        <v>336</v>
      </c>
      <c r="D100" s="201" t="s">
        <v>178</v>
      </c>
      <c r="E100" s="186">
        <v>1</v>
      </c>
      <c r="F100" s="206"/>
      <c r="G100" s="177">
        <f>E100*F100</f>
        <v>0</v>
      </c>
    </row>
    <row r="101" spans="1:7" ht="15.75" customHeight="1">
      <c r="A101" s="190"/>
      <c r="B101" s="189"/>
      <c r="C101" s="180"/>
      <c r="D101" s="201"/>
      <c r="E101" s="186"/>
      <c r="F101" s="206"/>
      <c r="G101" s="177"/>
    </row>
    <row r="102" spans="1:7" ht="42.75" customHeight="1">
      <c r="A102" s="190" t="s">
        <v>334</v>
      </c>
      <c r="B102" s="189" t="s">
        <v>180</v>
      </c>
      <c r="C102" s="180" t="s">
        <v>481</v>
      </c>
      <c r="D102" s="201" t="s">
        <v>178</v>
      </c>
      <c r="E102" s="186">
        <v>1</v>
      </c>
      <c r="F102" s="206"/>
      <c r="G102" s="177">
        <f>E102*F102</f>
        <v>0</v>
      </c>
    </row>
    <row r="103" spans="1:7" ht="13.5" customHeight="1">
      <c r="A103" s="190"/>
      <c r="B103" s="189"/>
      <c r="C103" s="180"/>
      <c r="D103" s="201"/>
      <c r="E103" s="186"/>
      <c r="F103" s="206"/>
      <c r="G103" s="177"/>
    </row>
    <row r="104" spans="1:7" ht="45.75" customHeight="1">
      <c r="A104" s="190" t="s">
        <v>334</v>
      </c>
      <c r="B104" s="189" t="s">
        <v>338</v>
      </c>
      <c r="C104" s="180" t="s">
        <v>482</v>
      </c>
      <c r="D104" s="201" t="s">
        <v>178</v>
      </c>
      <c r="E104" s="186">
        <v>1</v>
      </c>
      <c r="F104" s="206"/>
      <c r="G104" s="177">
        <f>E104*F104</f>
        <v>0</v>
      </c>
    </row>
    <row r="105" spans="1:7" ht="14.25" customHeight="1">
      <c r="A105" s="190"/>
      <c r="B105" s="189"/>
      <c r="C105" s="180"/>
      <c r="D105" s="201"/>
      <c r="E105" s="186"/>
      <c r="F105" s="206"/>
      <c r="G105" s="177"/>
    </row>
    <row r="106" spans="1:7" ht="17.25" customHeight="1">
      <c r="A106" s="190" t="s">
        <v>334</v>
      </c>
      <c r="B106" s="189" t="s">
        <v>204</v>
      </c>
      <c r="C106" s="180" t="s">
        <v>335</v>
      </c>
      <c r="D106" s="201" t="s">
        <v>178</v>
      </c>
      <c r="E106" s="186">
        <v>1</v>
      </c>
      <c r="F106" s="206"/>
      <c r="G106" s="177">
        <f>E106*F106</f>
        <v>0</v>
      </c>
    </row>
    <row r="107" spans="1:7" ht="14.25" customHeight="1">
      <c r="A107" s="190"/>
      <c r="B107" s="232"/>
      <c r="C107" s="228"/>
      <c r="D107" s="201"/>
      <c r="E107" s="200"/>
      <c r="F107" s="206"/>
      <c r="G107" s="177"/>
    </row>
    <row r="108" spans="1:7" ht="66" customHeight="1">
      <c r="A108" s="190" t="s">
        <v>334</v>
      </c>
      <c r="B108" s="189" t="s">
        <v>484</v>
      </c>
      <c r="C108" s="180" t="s">
        <v>483</v>
      </c>
      <c r="D108" s="201" t="s">
        <v>178</v>
      </c>
      <c r="E108" s="222">
        <v>1</v>
      </c>
      <c r="F108" s="206"/>
      <c r="G108" s="177">
        <f>E108*F108</f>
        <v>0</v>
      </c>
    </row>
    <row r="109" spans="1:7" ht="14.25" customHeight="1">
      <c r="A109" s="190"/>
      <c r="B109" s="232"/>
      <c r="C109" s="228"/>
      <c r="D109" s="201"/>
      <c r="E109" s="200"/>
      <c r="F109" s="206"/>
      <c r="G109" s="177"/>
    </row>
    <row r="110" spans="1:7" ht="18" customHeight="1" thickBot="1">
      <c r="A110" s="185"/>
      <c r="B110" s="184"/>
      <c r="C110" s="554" t="s">
        <v>485</v>
      </c>
      <c r="D110" s="555"/>
      <c r="E110" s="555"/>
      <c r="F110" s="555"/>
      <c r="G110" s="345">
        <f>SUM(G75:G108)</f>
        <v>0</v>
      </c>
    </row>
    <row r="111" spans="1:7" ht="14.25" customHeight="1">
      <c r="A111" s="199"/>
      <c r="B111" s="198"/>
      <c r="C111" s="197"/>
      <c r="D111" s="335"/>
      <c r="E111" s="335"/>
      <c r="F111" s="335"/>
      <c r="G111" s="195"/>
    </row>
    <row r="112" spans="1:7" ht="14.25" customHeight="1">
      <c r="A112" s="199"/>
      <c r="B112" s="198"/>
      <c r="C112" s="197"/>
      <c r="D112" s="335"/>
      <c r="E112" s="335"/>
      <c r="F112" s="335"/>
      <c r="G112" s="195"/>
    </row>
    <row r="113" spans="1:7" ht="14.25" customHeight="1">
      <c r="A113" s="199"/>
      <c r="B113" s="198"/>
      <c r="C113" s="558" t="s">
        <v>333</v>
      </c>
      <c r="D113" s="553"/>
      <c r="E113" s="553"/>
      <c r="F113" s="335"/>
      <c r="G113" s="195"/>
    </row>
    <row r="114" spans="1:7" ht="14.25" customHeight="1">
      <c r="A114" s="199"/>
      <c r="B114" s="198"/>
      <c r="C114" s="197"/>
      <c r="D114" s="335"/>
      <c r="E114" s="335"/>
      <c r="F114" s="335"/>
      <c r="G114" s="195"/>
    </row>
    <row r="115" spans="1:7" ht="5.25" customHeight="1">
      <c r="A115" s="199"/>
      <c r="B115" s="198"/>
      <c r="C115" s="197"/>
      <c r="D115" s="335"/>
      <c r="E115" s="335"/>
      <c r="F115" s="335"/>
      <c r="G115" s="195"/>
    </row>
    <row r="116" spans="1:7" ht="14.25" customHeight="1">
      <c r="A116" s="199"/>
      <c r="B116" s="198" t="s">
        <v>332</v>
      </c>
      <c r="C116" s="197" t="s">
        <v>331</v>
      </c>
      <c r="D116" s="335"/>
      <c r="E116" s="335"/>
      <c r="F116" s="335"/>
      <c r="G116" s="195">
        <f>G69</f>
        <v>0</v>
      </c>
    </row>
    <row r="117" spans="1:7" ht="5.25" customHeight="1">
      <c r="A117" s="199"/>
      <c r="B117" s="198"/>
      <c r="C117" s="197"/>
      <c r="D117" s="335"/>
      <c r="E117" s="335"/>
      <c r="F117" s="335"/>
      <c r="G117" s="195"/>
    </row>
    <row r="118" spans="1:7" ht="22.5" customHeight="1">
      <c r="A118" s="199"/>
      <c r="B118" s="198" t="s">
        <v>330</v>
      </c>
      <c r="C118" s="558" t="s">
        <v>479</v>
      </c>
      <c r="D118" s="553"/>
      <c r="E118" s="553"/>
      <c r="F118" s="553"/>
      <c r="G118" s="195">
        <f>G110</f>
        <v>0</v>
      </c>
    </row>
    <row r="119" spans="1:7" ht="4.5" customHeight="1">
      <c r="A119" s="199"/>
      <c r="B119" s="198"/>
      <c r="C119" s="197"/>
      <c r="D119" s="335"/>
      <c r="E119" s="335"/>
      <c r="F119" s="335"/>
      <c r="G119" s="195"/>
    </row>
    <row r="120" spans="1:7" ht="14.25" customHeight="1">
      <c r="A120" s="199"/>
      <c r="B120" s="340"/>
      <c r="C120" s="339" t="s">
        <v>326</v>
      </c>
      <c r="D120" s="338"/>
      <c r="E120" s="338"/>
      <c r="F120" s="338"/>
      <c r="G120" s="337">
        <f>SUM(G116:G119)</f>
        <v>0</v>
      </c>
    </row>
    <row r="121" spans="1:7" ht="14.25" customHeight="1">
      <c r="A121" s="199"/>
      <c r="B121" s="198"/>
      <c r="C121" s="336" t="s">
        <v>325</v>
      </c>
      <c r="D121" s="335"/>
      <c r="E121" s="335"/>
      <c r="F121" s="335"/>
      <c r="G121" s="195">
        <f>G120*0.25</f>
        <v>0</v>
      </c>
    </row>
    <row r="122" spans="1:7" ht="3.75" customHeight="1">
      <c r="A122" s="199"/>
      <c r="B122" s="198"/>
      <c r="C122" s="197"/>
      <c r="D122" s="335"/>
      <c r="E122" s="335"/>
      <c r="F122" s="335"/>
      <c r="G122" s="195"/>
    </row>
    <row r="123" spans="1:7" ht="14.25" customHeight="1">
      <c r="A123" s="199"/>
      <c r="B123" s="344"/>
      <c r="C123" s="343" t="s">
        <v>329</v>
      </c>
      <c r="D123" s="342"/>
      <c r="E123" s="342"/>
      <c r="F123" s="342"/>
      <c r="G123" s="341">
        <f>SUM(G120:G122)</f>
        <v>0</v>
      </c>
    </row>
    <row r="124" spans="1:7" ht="14.25" customHeight="1">
      <c r="A124" s="199"/>
      <c r="B124" s="198"/>
      <c r="C124" s="197"/>
      <c r="D124" s="335"/>
      <c r="E124" s="335"/>
      <c r="F124" s="335"/>
      <c r="G124" s="195"/>
    </row>
    <row r="125" spans="1:7" ht="15" customHeight="1">
      <c r="A125" s="199"/>
      <c r="B125" s="198"/>
      <c r="C125" s="197"/>
      <c r="D125" s="335"/>
      <c r="E125" s="335"/>
      <c r="F125" s="335"/>
      <c r="G125" s="195"/>
    </row>
    <row r="126" spans="1:7" ht="23.25" customHeight="1">
      <c r="A126" s="199"/>
      <c r="B126" s="198"/>
      <c r="C126" s="551" t="s">
        <v>328</v>
      </c>
      <c r="D126" s="552"/>
      <c r="E126" s="552"/>
      <c r="F126" s="553"/>
      <c r="G126" s="195"/>
    </row>
    <row r="127" spans="1:7" ht="6" customHeight="1">
      <c r="A127" s="199"/>
      <c r="B127" s="198"/>
      <c r="C127" s="197"/>
      <c r="D127" s="335"/>
      <c r="E127" s="335"/>
      <c r="F127" s="335"/>
      <c r="G127" s="195"/>
    </row>
    <row r="128" spans="1:7" ht="15.75">
      <c r="A128" s="199"/>
      <c r="B128" s="198"/>
      <c r="C128" s="197" t="s">
        <v>327</v>
      </c>
      <c r="D128" s="335"/>
      <c r="E128" s="335"/>
      <c r="F128" s="335"/>
      <c r="G128" s="195">
        <f>G120</f>
        <v>0</v>
      </c>
    </row>
    <row r="129" spans="1:9" ht="6" customHeight="1">
      <c r="A129" s="199"/>
      <c r="B129" s="198"/>
      <c r="C129" s="197"/>
      <c r="D129" s="335"/>
      <c r="E129" s="335"/>
      <c r="F129" s="335"/>
      <c r="G129" s="195"/>
    </row>
    <row r="130" spans="1:9" ht="7.5" customHeight="1">
      <c r="A130" s="199"/>
      <c r="B130" s="198"/>
      <c r="C130" s="197"/>
      <c r="D130" s="335"/>
      <c r="E130" s="335"/>
      <c r="F130" s="335"/>
      <c r="G130" s="195"/>
    </row>
    <row r="131" spans="1:9" ht="15.75">
      <c r="A131" s="199"/>
      <c r="B131" s="340"/>
      <c r="C131" s="339" t="s">
        <v>326</v>
      </c>
      <c r="D131" s="338"/>
      <c r="E131" s="338"/>
      <c r="F131" s="338"/>
      <c r="G131" s="337">
        <f>SUM(G128:G130)</f>
        <v>0</v>
      </c>
    </row>
    <row r="132" spans="1:9" ht="15.75">
      <c r="A132" s="199"/>
      <c r="B132" s="198"/>
      <c r="C132" s="336" t="s">
        <v>325</v>
      </c>
      <c r="D132" s="335"/>
      <c r="E132" s="335"/>
      <c r="F132" s="335"/>
      <c r="G132" s="195">
        <f>G131*0.25</f>
        <v>0</v>
      </c>
    </row>
    <row r="133" spans="1:9" ht="8.25" customHeight="1">
      <c r="A133" s="199"/>
      <c r="B133" s="198"/>
      <c r="C133" s="197"/>
      <c r="D133" s="335"/>
      <c r="E133" s="335"/>
      <c r="F133" s="335"/>
      <c r="G133" s="195"/>
    </row>
    <row r="134" spans="1:9" ht="15.75">
      <c r="A134" s="199"/>
      <c r="B134" s="556" t="s">
        <v>324</v>
      </c>
      <c r="C134" s="557"/>
      <c r="D134" s="557"/>
      <c r="E134" s="557"/>
      <c r="F134" s="557"/>
      <c r="G134" s="334">
        <f>SUM(G131:G133)</f>
        <v>0</v>
      </c>
    </row>
    <row r="135" spans="1:9" s="13" customFormat="1" ht="12.75" customHeight="1">
      <c r="A135" s="11"/>
      <c r="B135" s="561"/>
      <c r="C135" s="561"/>
      <c r="D135" s="561"/>
      <c r="E135" s="561"/>
      <c r="F135" s="561"/>
      <c r="G135" s="96"/>
    </row>
    <row r="136" spans="1:9" s="13" customFormat="1" ht="12.75" customHeight="1">
      <c r="A136" s="11"/>
      <c r="B136" s="561"/>
      <c r="C136" s="561"/>
      <c r="D136" s="561"/>
      <c r="E136" s="561"/>
      <c r="F136" s="561"/>
      <c r="G136" s="96"/>
    </row>
    <row r="137" spans="1:9" s="13" customFormat="1" ht="12.75" customHeight="1">
      <c r="A137" s="11"/>
      <c r="B137" s="561"/>
      <c r="C137" s="561"/>
      <c r="D137" s="561"/>
      <c r="E137" s="561"/>
      <c r="F137" s="561"/>
      <c r="G137" s="96"/>
      <c r="H137" s="571"/>
      <c r="I137" s="571"/>
    </row>
    <row r="138" spans="1:9" s="13" customFormat="1">
      <c r="A138" s="11"/>
      <c r="B138" s="12"/>
      <c r="D138" s="1"/>
      <c r="E138" s="2"/>
      <c r="F138" s="3"/>
      <c r="G138" s="4"/>
      <c r="H138" s="571"/>
      <c r="I138" s="571"/>
    </row>
    <row r="139" spans="1:9" s="564" customFormat="1">
      <c r="B139" s="562" t="s">
        <v>654</v>
      </c>
      <c r="C139" s="563"/>
      <c r="E139" s="567" t="s">
        <v>655</v>
      </c>
      <c r="F139" s="569"/>
      <c r="G139" s="566"/>
      <c r="H139" s="568"/>
      <c r="I139" s="572"/>
    </row>
    <row r="140" spans="1:9" s="564" customFormat="1">
      <c r="B140" s="562"/>
      <c r="C140" s="563"/>
      <c r="E140" s="565"/>
      <c r="F140" s="574" t="s">
        <v>657</v>
      </c>
      <c r="G140" s="575"/>
      <c r="H140" s="568"/>
      <c r="I140" s="572"/>
    </row>
    <row r="141" spans="1:9">
      <c r="H141" s="573"/>
      <c r="I141" s="573"/>
    </row>
  </sheetData>
  <mergeCells count="18">
    <mergeCell ref="F140:G140"/>
    <mergeCell ref="A72:B73"/>
    <mergeCell ref="C38:E38"/>
    <mergeCell ref="C33:F33"/>
    <mergeCell ref="B134:F134"/>
    <mergeCell ref="C118:F118"/>
    <mergeCell ref="C113:E113"/>
    <mergeCell ref="A41:B42"/>
    <mergeCell ref="D8:G8"/>
    <mergeCell ref="D9:G9"/>
    <mergeCell ref="C32:F32"/>
    <mergeCell ref="C126:F126"/>
    <mergeCell ref="C72:C73"/>
    <mergeCell ref="E72:E73"/>
    <mergeCell ref="C41:C42"/>
    <mergeCell ref="E41:E42"/>
    <mergeCell ref="C110:F110"/>
    <mergeCell ref="C69:F69"/>
  </mergeCells>
  <pageMargins left="0.98425196850393704" right="0.19685039370078741" top="1.5748031496062993" bottom="0.78740157480314965" header="0.59055118110236227" footer="0.47244094488188981"/>
  <pageSetup paperSize="9" scale="75" orientation="portrait" verticalDpi="300" r:id="rId1"/>
  <headerFooter alignWithMargins="0">
    <oddFooter xml:space="preserve">&amp;L&amp;"Zurich LtCn BT,Regular"INVESTITOR:
LOKACIJA: &amp;C&amp;"Zurich LtCn BT,Regular"GRAD VARAŽDIN, Trg Kralja Tomislava 1
Varaždin, Ulica Petra Preradovića 10, na č.k.br. 1451, k.o. Varaždin&amp;R&amp;"Zurich LtCn BT,Regular" </oddFooter>
  </headerFooter>
  <rowBreaks count="3" manualBreakCount="3">
    <brk id="36" max="6" man="1"/>
    <brk id="69" max="6" man="1"/>
    <brk id="110" max="6" man="1"/>
  </rowBreaks>
  <colBreaks count="1" manualBreakCount="1">
    <brk id="8" max="32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REKAP-F2</vt:lpstr>
      <vt:lpstr>GRAD-OBRT</vt:lpstr>
      <vt:lpstr>VOD&amp;KAN</vt:lpstr>
      <vt:lpstr>ELEKTRO</vt:lpstr>
      <vt:lpstr>STROJAR</vt:lpstr>
      <vt:lpstr>ELEKTRO!Podrucje_ispisa</vt:lpstr>
      <vt:lpstr>'GRAD-OBRT'!Podrucje_ispisa</vt:lpstr>
      <vt:lpstr>'REKAP-F2'!Podrucje_ispisa</vt:lpstr>
      <vt:lpstr>STROJAR!Podrucje_ispisa</vt:lpstr>
      <vt:lpstr>'VOD&amp;KAN'!Podrucje_ispisa</vt:lpstr>
    </vt:vector>
  </TitlesOfParts>
  <Company>mak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c:creator>
  <cp:lastModifiedBy>Tamara Strelec</cp:lastModifiedBy>
  <cp:lastPrinted>2014-04-02T12:26:17Z</cp:lastPrinted>
  <dcterms:created xsi:type="dcterms:W3CDTF">2002-07-18T11:00:25Z</dcterms:created>
  <dcterms:modified xsi:type="dcterms:W3CDTF">2014-04-02T12:35:10Z</dcterms:modified>
</cp:coreProperties>
</file>